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Final files Send to APERC\"/>
    </mc:Choice>
  </mc:AlternateContent>
  <bookViews>
    <workbookView xWindow="0" yWindow="0" windowWidth="21600" windowHeight="9615"/>
  </bookViews>
  <sheets>
    <sheet name="APRIL 2023" sheetId="1" r:id="rId1"/>
  </sheets>
  <definedNames>
    <definedName name="_xlnm.Print_Area" localSheetId="0">'APRIL 2023'!$A$1:$L$110</definedName>
    <definedName name="_xlnm.Print_Titles" localSheetId="0">'APRIL 2023'!$2:$4</definedName>
  </definedNames>
  <calcPr calcId="152511"/>
</workbook>
</file>

<file path=xl/calcChain.xml><?xml version="1.0" encoding="utf-8"?>
<calcChain xmlns="http://schemas.openxmlformats.org/spreadsheetml/2006/main">
  <c r="K101" i="1" l="1"/>
  <c r="E104" i="1" s="1"/>
  <c r="F101" i="1"/>
  <c r="G101" i="1"/>
  <c r="H101" i="1"/>
  <c r="I101" i="1"/>
  <c r="J101" i="1"/>
  <c r="L65" i="1"/>
  <c r="K6" i="1"/>
  <c r="L6" i="1" s="1"/>
  <c r="K7" i="1"/>
  <c r="L7" i="1" s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E10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81" i="1"/>
  <c r="L81" i="1" s="1"/>
  <c r="K82" i="1"/>
  <c r="L82" i="1" s="1"/>
  <c r="K83" i="1"/>
  <c r="E106" i="1" s="1"/>
  <c r="K84" i="1"/>
  <c r="L84" i="1" s="1"/>
  <c r="K85" i="1"/>
  <c r="L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4" i="1"/>
  <c r="L94" i="1" s="1"/>
  <c r="K95" i="1"/>
  <c r="L95" i="1" s="1"/>
  <c r="K96" i="1"/>
  <c r="L96" i="1" s="1"/>
  <c r="K97" i="1"/>
  <c r="L97" i="1" s="1"/>
  <c r="K98" i="1"/>
  <c r="L98" i="1" s="1"/>
  <c r="K99" i="1"/>
  <c r="L99" i="1" s="1"/>
  <c r="K100" i="1"/>
  <c r="L100" i="1" s="1"/>
  <c r="K5" i="1"/>
  <c r="L5" i="1" s="1"/>
  <c r="L101" i="1" l="1"/>
  <c r="F104" i="1" s="1"/>
  <c r="L25" i="1"/>
  <c r="F105" i="1" s="1"/>
  <c r="L83" i="1"/>
  <c r="F106" i="1" s="1"/>
  <c r="E101" i="1"/>
  <c r="D101" i="1" l="1"/>
  <c r="C101" i="1"/>
</calcChain>
</file>

<file path=xl/sharedStrings.xml><?xml version="1.0" encoding="utf-8"?>
<sst xmlns="http://schemas.openxmlformats.org/spreadsheetml/2006/main" count="31" uniqueCount="31">
  <si>
    <t xml:space="preserve">April 2023_ TB wise </t>
  </si>
  <si>
    <t>Short term power purchase details through DEEP bidding portal for April 2023 by APDISCOM's</t>
  </si>
  <si>
    <t>JNSTPP/PTC- 100 MW @Rs. 8.7/Unit</t>
  </si>
  <si>
    <t>LoI 505/22 Dt: 20.12.2022</t>
  </si>
  <si>
    <t xml:space="preserve">LoI 506/22, Dt: 20.12.2022 </t>
  </si>
  <si>
    <t>LoI 580/23, Dt: 22.02.2023 and its amendment LoI 601/23, Dt: 28.02.2023</t>
  </si>
  <si>
    <t>NBVL-IPP/NVVNL 45 MW RTC @ Rs. 9.55/Unit</t>
  </si>
  <si>
    <t>NBVL-CPP/NVVNL 48 MW RTC @ Rs. 9.55/Unit</t>
  </si>
  <si>
    <t>LoI 581/23, Dt: 22.02.2023 and its amendment LoI 602/23, Dt: 28.02.2023</t>
  </si>
  <si>
    <t>LoI 582/23, Dt: 22.02.2023 and its amendment LoI 603/23, Dt: 28.02.2023</t>
  </si>
  <si>
    <t>MPL- SWPGPL AND  VSLP -130 MW RTC- @Rs. 9.79/Unit</t>
  </si>
  <si>
    <t>LoI 583/23, Dt: 22.02.2023 and its amendment LoI 604/23, Dt: 28.02.2023</t>
  </si>
  <si>
    <t>NVVNL- ADANI MUNDHRA( Alt. Source- REL)-250 MW RTC@ 9.79/Unit</t>
  </si>
  <si>
    <t>LoI 584/23, Dt: 22.02.2023 and its amendment LoI 599/23, Dt: 28.02.2023</t>
  </si>
  <si>
    <t>APNRL/PTC India Limited -25 MW RTC - @Rs. 9.55</t>
  </si>
  <si>
    <t>LoI 579/23, Dt: 22.02.2023 and its amendment LoI 600/23, Dt: 28.02.2023</t>
  </si>
  <si>
    <t>REL_PTC 250 MW RTC @Rs. 9.79/Unit</t>
  </si>
  <si>
    <t>TOTAL</t>
  </si>
  <si>
    <t>TOTAL MU purchase through DEEP bidding</t>
  </si>
  <si>
    <t>M/s. REL- PTC -200 MW MP Rs. 8.7/Unit</t>
  </si>
  <si>
    <t>05:00 to 10:00 Hrs</t>
  </si>
  <si>
    <t>19:00 to 24:00 Hrs</t>
  </si>
  <si>
    <t>Morning peak</t>
  </si>
  <si>
    <t xml:space="preserve">Evening peak </t>
  </si>
  <si>
    <t>RTC</t>
  </si>
  <si>
    <t>00:00 to 24:00 Hrs</t>
  </si>
  <si>
    <t>Total MU Purchased</t>
  </si>
  <si>
    <t xml:space="preserve">Weighted average unit rate </t>
  </si>
  <si>
    <t xml:space="preserve">In APRIL 2023, there is neither Swap Power import and SWAP power export by APDISCOM's. </t>
  </si>
  <si>
    <t xml:space="preserve">* The dteails submitted are after consideration of ISTS losses, AP State Losses and Downward revision of the approved schedule for April 2023. </t>
  </si>
  <si>
    <t>Weighted average unit rate (Rs./KWh)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</si>
</sst>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name val="Cambria"/>
      <family val="1"/>
      <scheme val="major"/>
    </font>
    <font>
      <u/>
      <sz val="11"/>
      <color theme="10"/>
      <name val="Calibri"/>
      <family val="2"/>
    </font>
    <font>
      <b/>
      <sz val="14"/>
      <color theme="1"/>
      <name val="Calibri"/>
      <family val="2"/>
      <scheme val="minor"/>
    </font>
    <font>
      <b/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20" fontId="2" fillId="0" borderId="1" xfId="0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38100</xdr:colOff>
      <xdr:row>18</xdr:row>
      <xdr:rowOff>28575</xdr:rowOff>
    </xdr:from>
    <xdr:ext cx="184731" cy="264560"/>
    <xdr:sp macro="" textlink="">
      <xdr:nvSpPr>
        <xdr:cNvPr id="2" name="TextBox 1"/>
        <xdr:cNvSpPr txBox="1"/>
      </xdr:nvSpPr>
      <xdr:spPr>
        <a:xfrm>
          <a:off x="10982325" y="4029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IN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Tender%20240_%20March%20and%20April%202023\REL_PTC\April%202023\REL_PTC_APRIL.xlsx" TargetMode="External"/><Relationship Id="rId3" Type="http://schemas.openxmlformats.org/officeDocument/2006/relationships/hyperlink" Target="Tender%20240_%20March%20and%20April%202023\MPL\MPL_SWGPL.xlsx" TargetMode="External"/><Relationship Id="rId7" Type="http://schemas.openxmlformats.org/officeDocument/2006/relationships/hyperlink" Target="PTC-%20January%202023%20to%20May%202023%20morning%20peak\April%202023\JNSTPP%20Energy%20bills_April%202023.xlsx" TargetMode="External"/><Relationship Id="rId2" Type="http://schemas.openxmlformats.org/officeDocument/2006/relationships/hyperlink" Target="Tender%20240_%20March%20and%20April%202023\Adani_PTC_NVVNL" TargetMode="External"/><Relationship Id="rId1" Type="http://schemas.openxmlformats.org/officeDocument/2006/relationships/hyperlink" Target="Tender%20240_%20March%20and%20April%202023\APNRL_PTC\APNRL_PTC.xlsx" TargetMode="External"/><Relationship Id="rId6" Type="http://schemas.openxmlformats.org/officeDocument/2006/relationships/hyperlink" Target="PTC-%20January%202023%20to%20May%202023%20morning%20peak\April%202023\REL%20Energy%20bills_April%202023.xlsx" TargetMode="External"/><Relationship Id="rId5" Type="http://schemas.openxmlformats.org/officeDocument/2006/relationships/hyperlink" Target="Tender%20240_%20March%20and%20April%202023\NVVNL_IPP\April%202023\NVVNL%20IPP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Tender%20240_%20March%20and%20April%202023\NVVNL_CPP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tabSelected="1" view="pageBreakPreview" zoomScale="60" zoomScaleNormal="100" workbookViewId="0">
      <selection activeCell="M4" sqref="M4"/>
    </sheetView>
  </sheetViews>
  <sheetFormatPr defaultRowHeight="15" x14ac:dyDescent="0.25"/>
  <cols>
    <col min="3" max="3" width="16.7109375" customWidth="1"/>
    <col min="4" max="4" width="15.85546875" customWidth="1"/>
    <col min="5" max="5" width="17" customWidth="1"/>
    <col min="6" max="6" width="17.85546875" customWidth="1"/>
    <col min="7" max="7" width="17.28515625" customWidth="1"/>
    <col min="8" max="8" width="19.28515625" customWidth="1"/>
    <col min="9" max="9" width="18.28515625" customWidth="1"/>
    <col min="10" max="10" width="18.42578125" customWidth="1"/>
    <col min="11" max="11" width="12.5703125" customWidth="1"/>
    <col min="12" max="12" width="11.140625" customWidth="1"/>
  </cols>
  <sheetData>
    <row r="1" spans="1:17" ht="18.75" x14ac:dyDescent="0.25">
      <c r="A1" s="8" t="s">
        <v>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"/>
      <c r="N1" s="2"/>
      <c r="O1" s="2"/>
      <c r="P1" s="2"/>
      <c r="Q1" s="2"/>
    </row>
    <row r="2" spans="1:17" x14ac:dyDescent="0.25">
      <c r="A2" s="9" t="s">
        <v>0</v>
      </c>
      <c r="B2" s="9"/>
      <c r="C2" s="10" t="s">
        <v>3</v>
      </c>
      <c r="D2" s="10" t="s">
        <v>4</v>
      </c>
      <c r="E2" s="10" t="s">
        <v>5</v>
      </c>
      <c r="F2" s="10" t="s">
        <v>8</v>
      </c>
      <c r="G2" s="10" t="s">
        <v>9</v>
      </c>
      <c r="H2" s="10" t="s">
        <v>11</v>
      </c>
      <c r="I2" s="10" t="s">
        <v>13</v>
      </c>
      <c r="J2" s="10" t="s">
        <v>15</v>
      </c>
      <c r="K2" s="9" t="s">
        <v>18</v>
      </c>
      <c r="L2" s="9" t="s">
        <v>30</v>
      </c>
    </row>
    <row r="3" spans="1:17" x14ac:dyDescent="0.25">
      <c r="A3" s="9"/>
      <c r="B3" s="9"/>
      <c r="C3" s="10"/>
      <c r="D3" s="10"/>
      <c r="E3" s="10"/>
      <c r="F3" s="10"/>
      <c r="G3" s="10"/>
      <c r="H3" s="10"/>
      <c r="I3" s="10"/>
      <c r="J3" s="10"/>
      <c r="K3" s="9"/>
      <c r="L3" s="9"/>
    </row>
    <row r="4" spans="1:17" ht="61.5" customHeight="1" x14ac:dyDescent="0.25">
      <c r="A4" s="9"/>
      <c r="B4" s="9"/>
      <c r="C4" s="3" t="s">
        <v>2</v>
      </c>
      <c r="D4" s="3" t="s">
        <v>19</v>
      </c>
      <c r="E4" s="3" t="s">
        <v>6</v>
      </c>
      <c r="F4" s="3" t="s">
        <v>7</v>
      </c>
      <c r="G4" s="3" t="s">
        <v>10</v>
      </c>
      <c r="H4" s="3" t="s">
        <v>12</v>
      </c>
      <c r="I4" s="3" t="s">
        <v>14</v>
      </c>
      <c r="J4" s="3" t="s">
        <v>16</v>
      </c>
      <c r="K4" s="9"/>
      <c r="L4" s="9"/>
    </row>
    <row r="5" spans="1:17" ht="16.5" x14ac:dyDescent="0.25">
      <c r="A5" s="1">
        <v>0</v>
      </c>
      <c r="B5" s="1">
        <v>1.0416666666666666E-2</v>
      </c>
      <c r="C5" s="5">
        <v>0</v>
      </c>
      <c r="D5" s="5">
        <v>0</v>
      </c>
      <c r="E5" s="5">
        <v>1.0663799999999994</v>
      </c>
      <c r="F5" s="5">
        <v>1.1359500000000002</v>
      </c>
      <c r="G5" s="5">
        <v>2.9364000000000003</v>
      </c>
      <c r="H5" s="5">
        <v>5.9361000000000015</v>
      </c>
      <c r="I5" s="5">
        <v>0.55349999999999999</v>
      </c>
      <c r="J5" s="5">
        <v>5.9339499999999994</v>
      </c>
      <c r="K5" s="5">
        <f>C5+D5+E5+F5+G5+H5+I5+J5</f>
        <v>17.562280000000001</v>
      </c>
      <c r="L5" s="5">
        <f>(C5*8.7+D5*8.7+E5*9.55+F5*9.55+G5*9.79+H5*9.79+I5*9.55+J5*9.79)/K5</f>
        <v>9.7523397873169078</v>
      </c>
    </row>
    <row r="6" spans="1:17" ht="16.5" x14ac:dyDescent="0.25">
      <c r="A6" s="1">
        <v>1.0416666666666666E-2</v>
      </c>
      <c r="B6" s="1">
        <v>2.0833333333333332E-2</v>
      </c>
      <c r="C6" s="5">
        <v>0</v>
      </c>
      <c r="D6" s="5">
        <v>0</v>
      </c>
      <c r="E6" s="5">
        <v>1.0663799999999994</v>
      </c>
      <c r="F6" s="5">
        <v>1.1359500000000002</v>
      </c>
      <c r="G6" s="5">
        <v>2.8571100000000005</v>
      </c>
      <c r="H6" s="5">
        <v>5.9361000000000015</v>
      </c>
      <c r="I6" s="5">
        <v>0.55349999999999999</v>
      </c>
      <c r="J6" s="5">
        <v>5.9339499999999994</v>
      </c>
      <c r="K6" s="5">
        <f t="shared" ref="K6:K69" si="0">C6+D6+E6+F6+G6+H6+I6+J6</f>
        <v>17.482990000000001</v>
      </c>
      <c r="L6" s="5">
        <f t="shared" ref="L6:L69" si="1">(C6*8.7+D6*8.7+E6*9.55+F6*9.55+G6*9.79+H6*9.79+I6*9.55+J6*9.79)/K6</f>
        <v>9.752168988256587</v>
      </c>
    </row>
    <row r="7" spans="1:17" ht="15" customHeight="1" x14ac:dyDescent="0.25">
      <c r="A7" s="1">
        <v>2.0833333333333332E-2</v>
      </c>
      <c r="B7" s="1">
        <v>3.125E-2</v>
      </c>
      <c r="C7" s="5">
        <v>0</v>
      </c>
      <c r="D7" s="5">
        <v>0</v>
      </c>
      <c r="E7" s="5">
        <v>1.0663799999999994</v>
      </c>
      <c r="F7" s="5">
        <v>1.1359500000000002</v>
      </c>
      <c r="G7" s="5">
        <v>2.8164900000000004</v>
      </c>
      <c r="H7" s="5">
        <v>5.9361000000000015</v>
      </c>
      <c r="I7" s="5">
        <v>0.55349999999999999</v>
      </c>
      <c r="J7" s="5">
        <v>5.9339499999999994</v>
      </c>
      <c r="K7" s="5">
        <f t="shared" si="0"/>
        <v>17.44237</v>
      </c>
      <c r="L7" s="5">
        <f t="shared" si="1"/>
        <v>9.7520808869436895</v>
      </c>
    </row>
    <row r="8" spans="1:17" ht="15" customHeight="1" x14ac:dyDescent="0.25">
      <c r="A8" s="1">
        <v>3.125E-2</v>
      </c>
      <c r="B8" s="1">
        <v>4.1666666666666664E-2</v>
      </c>
      <c r="C8" s="5">
        <v>0</v>
      </c>
      <c r="D8" s="5">
        <v>0</v>
      </c>
      <c r="E8" s="5">
        <v>1.0663799999999994</v>
      </c>
      <c r="F8" s="5">
        <v>1.1359500000000002</v>
      </c>
      <c r="G8" s="5">
        <v>2.8115000000000006</v>
      </c>
      <c r="H8" s="5">
        <v>5.9361000000000015</v>
      </c>
      <c r="I8" s="5">
        <v>0.55349999999999999</v>
      </c>
      <c r="J8" s="5">
        <v>5.9339499999999994</v>
      </c>
      <c r="K8" s="5">
        <f t="shared" si="0"/>
        <v>17.437380000000001</v>
      </c>
      <c r="L8" s="5">
        <f t="shared" si="1"/>
        <v>9.7520700357507835</v>
      </c>
    </row>
    <row r="9" spans="1:17" ht="15" customHeight="1" x14ac:dyDescent="0.25">
      <c r="A9" s="1">
        <v>4.1666666666666664E-2</v>
      </c>
      <c r="B9" s="1">
        <v>5.2083333333333398E-2</v>
      </c>
      <c r="C9" s="5">
        <v>0</v>
      </c>
      <c r="D9" s="5">
        <v>0</v>
      </c>
      <c r="E9" s="5">
        <v>1.0687199999999994</v>
      </c>
      <c r="F9" s="5">
        <v>1.1384300000000003</v>
      </c>
      <c r="G9" s="5">
        <v>2.8127200000000006</v>
      </c>
      <c r="H9" s="5">
        <v>5.9398400000000011</v>
      </c>
      <c r="I9" s="5">
        <v>0.55471999999999988</v>
      </c>
      <c r="J9" s="5">
        <v>5.9376000000000007</v>
      </c>
      <c r="K9" s="5">
        <f t="shared" si="0"/>
        <v>17.452030000000001</v>
      </c>
      <c r="L9" s="5">
        <f t="shared" si="1"/>
        <v>9.7520188138571857</v>
      </c>
    </row>
    <row r="10" spans="1:17" ht="15" customHeight="1" x14ac:dyDescent="0.25">
      <c r="A10" s="1">
        <v>5.2083333333333398E-2</v>
      </c>
      <c r="B10" s="1">
        <v>6.25E-2</v>
      </c>
      <c r="C10" s="5">
        <v>0</v>
      </c>
      <c r="D10" s="5">
        <v>0</v>
      </c>
      <c r="E10" s="5">
        <v>1.0687199999999994</v>
      </c>
      <c r="F10" s="5">
        <v>1.1384300000000003</v>
      </c>
      <c r="G10" s="5">
        <v>2.8127200000000006</v>
      </c>
      <c r="H10" s="5">
        <v>5.9398400000000011</v>
      </c>
      <c r="I10" s="5">
        <v>0.55471999999999988</v>
      </c>
      <c r="J10" s="5">
        <v>5.9376000000000007</v>
      </c>
      <c r="K10" s="5">
        <f t="shared" si="0"/>
        <v>17.452030000000001</v>
      </c>
      <c r="L10" s="5">
        <f t="shared" si="1"/>
        <v>9.7520188138571857</v>
      </c>
    </row>
    <row r="11" spans="1:17" ht="16.5" x14ac:dyDescent="0.25">
      <c r="A11" s="1">
        <v>6.25E-2</v>
      </c>
      <c r="B11" s="1">
        <v>7.2916666666666699E-2</v>
      </c>
      <c r="C11" s="5">
        <v>0</v>
      </c>
      <c r="D11" s="5">
        <v>0</v>
      </c>
      <c r="E11" s="5">
        <v>1.0687199999999994</v>
      </c>
      <c r="F11" s="5">
        <v>1.1384300000000003</v>
      </c>
      <c r="G11" s="5">
        <v>2.7881100000000005</v>
      </c>
      <c r="H11" s="5">
        <v>5.9398400000000011</v>
      </c>
      <c r="I11" s="5">
        <v>0.55471999999999988</v>
      </c>
      <c r="J11" s="5">
        <v>5.9376000000000007</v>
      </c>
      <c r="K11" s="5">
        <f t="shared" si="0"/>
        <v>17.427420000000001</v>
      </c>
      <c r="L11" s="5">
        <f t="shared" si="1"/>
        <v>9.7519651790110053</v>
      </c>
    </row>
    <row r="12" spans="1:17" ht="16.5" x14ac:dyDescent="0.25">
      <c r="A12" s="1">
        <v>7.2916666666666699E-2</v>
      </c>
      <c r="B12" s="1">
        <v>8.3333333333333398E-2</v>
      </c>
      <c r="C12" s="5">
        <v>0</v>
      </c>
      <c r="D12" s="5">
        <v>0</v>
      </c>
      <c r="E12" s="5">
        <v>1.0687199999999994</v>
      </c>
      <c r="F12" s="5">
        <v>1.1384300000000003</v>
      </c>
      <c r="G12" s="5">
        <v>2.7881100000000005</v>
      </c>
      <c r="H12" s="5">
        <v>5.9398400000000011</v>
      </c>
      <c r="I12" s="5">
        <v>0.55471999999999988</v>
      </c>
      <c r="J12" s="5">
        <v>5.9376000000000007</v>
      </c>
      <c r="K12" s="5">
        <f t="shared" si="0"/>
        <v>17.427420000000001</v>
      </c>
      <c r="L12" s="5">
        <f t="shared" si="1"/>
        <v>9.7519651790110053</v>
      </c>
    </row>
    <row r="13" spans="1:17" ht="16.5" x14ac:dyDescent="0.25">
      <c r="A13" s="1">
        <v>8.3333333333333398E-2</v>
      </c>
      <c r="B13" s="1">
        <v>9.375E-2</v>
      </c>
      <c r="C13" s="5">
        <v>0</v>
      </c>
      <c r="D13" s="5">
        <v>0</v>
      </c>
      <c r="E13" s="5">
        <v>1.0687199999999994</v>
      </c>
      <c r="F13" s="5">
        <v>1.1384300000000003</v>
      </c>
      <c r="G13" s="5">
        <v>2.7881100000000005</v>
      </c>
      <c r="H13" s="5">
        <v>5.9398400000000011</v>
      </c>
      <c r="I13" s="5">
        <v>0.55471999999999988</v>
      </c>
      <c r="J13" s="5">
        <v>5.9376000000000007</v>
      </c>
      <c r="K13" s="5">
        <f t="shared" si="0"/>
        <v>17.427420000000001</v>
      </c>
      <c r="L13" s="5">
        <f t="shared" si="1"/>
        <v>9.7519651790110053</v>
      </c>
    </row>
    <row r="14" spans="1:17" ht="16.5" x14ac:dyDescent="0.25">
      <c r="A14" s="1">
        <v>9.375E-2</v>
      </c>
      <c r="B14" s="1">
        <v>0.104166666666667</v>
      </c>
      <c r="C14" s="5">
        <v>0</v>
      </c>
      <c r="D14" s="5">
        <v>0</v>
      </c>
      <c r="E14" s="5">
        <v>1.0687199999999994</v>
      </c>
      <c r="F14" s="5">
        <v>1.1384300000000003</v>
      </c>
      <c r="G14" s="5">
        <v>2.7881100000000005</v>
      </c>
      <c r="H14" s="5">
        <v>5.9398400000000011</v>
      </c>
      <c r="I14" s="5">
        <v>0.55471999999999988</v>
      </c>
      <c r="J14" s="5">
        <v>5.9376000000000007</v>
      </c>
      <c r="K14" s="5">
        <f t="shared" si="0"/>
        <v>17.427420000000001</v>
      </c>
      <c r="L14" s="5">
        <f t="shared" si="1"/>
        <v>9.7519651790110053</v>
      </c>
    </row>
    <row r="15" spans="1:17" ht="16.5" x14ac:dyDescent="0.25">
      <c r="A15" s="1">
        <v>0.104166666666667</v>
      </c>
      <c r="B15" s="1">
        <v>0.11458333333333399</v>
      </c>
      <c r="C15" s="5">
        <v>0</v>
      </c>
      <c r="D15" s="5">
        <v>0</v>
      </c>
      <c r="E15" s="5">
        <v>1.0687199999999994</v>
      </c>
      <c r="F15" s="5">
        <v>1.1384300000000003</v>
      </c>
      <c r="G15" s="5">
        <v>2.7881100000000005</v>
      </c>
      <c r="H15" s="5">
        <v>5.9398400000000011</v>
      </c>
      <c r="I15" s="5">
        <v>0.55471999999999988</v>
      </c>
      <c r="J15" s="5">
        <v>5.9376000000000007</v>
      </c>
      <c r="K15" s="5">
        <f t="shared" si="0"/>
        <v>17.427420000000001</v>
      </c>
      <c r="L15" s="5">
        <f t="shared" si="1"/>
        <v>9.7519651790110053</v>
      </c>
    </row>
    <row r="16" spans="1:17" ht="16.5" x14ac:dyDescent="0.25">
      <c r="A16" s="1">
        <v>0.11458333333333399</v>
      </c>
      <c r="B16" s="1">
        <v>0.125</v>
      </c>
      <c r="C16" s="5">
        <v>0</v>
      </c>
      <c r="D16" s="5">
        <v>0</v>
      </c>
      <c r="E16" s="5">
        <v>1.0687199999999994</v>
      </c>
      <c r="F16" s="5">
        <v>1.1384300000000003</v>
      </c>
      <c r="G16" s="5">
        <v>2.7881100000000005</v>
      </c>
      <c r="H16" s="5">
        <v>5.9398400000000011</v>
      </c>
      <c r="I16" s="5">
        <v>0.55471999999999988</v>
      </c>
      <c r="J16" s="5">
        <v>5.9376000000000007</v>
      </c>
      <c r="K16" s="5">
        <f t="shared" si="0"/>
        <v>17.427420000000001</v>
      </c>
      <c r="L16" s="5">
        <f t="shared" si="1"/>
        <v>9.7519651790110053</v>
      </c>
    </row>
    <row r="17" spans="1:12" ht="16.5" x14ac:dyDescent="0.25">
      <c r="A17" s="1">
        <v>0.125</v>
      </c>
      <c r="B17" s="1">
        <v>0.13541666666666699</v>
      </c>
      <c r="C17" s="5">
        <v>0</v>
      </c>
      <c r="D17" s="5">
        <v>0</v>
      </c>
      <c r="E17" s="5">
        <v>1.0687199999999994</v>
      </c>
      <c r="F17" s="5">
        <v>1.1384300000000003</v>
      </c>
      <c r="G17" s="5">
        <v>2.7881100000000005</v>
      </c>
      <c r="H17" s="5">
        <v>5.9398400000000011</v>
      </c>
      <c r="I17" s="5">
        <v>0.55471999999999988</v>
      </c>
      <c r="J17" s="5">
        <v>5.9376000000000007</v>
      </c>
      <c r="K17" s="5">
        <f t="shared" si="0"/>
        <v>17.427420000000001</v>
      </c>
      <c r="L17" s="5">
        <f t="shared" si="1"/>
        <v>9.7519651790110053</v>
      </c>
    </row>
    <row r="18" spans="1:12" ht="16.5" x14ac:dyDescent="0.25">
      <c r="A18" s="1">
        <v>0.13541666666666699</v>
      </c>
      <c r="B18" s="1">
        <v>0.14583333333333401</v>
      </c>
      <c r="C18" s="5">
        <v>0</v>
      </c>
      <c r="D18" s="5">
        <v>0</v>
      </c>
      <c r="E18" s="5">
        <v>1.0687199999999994</v>
      </c>
      <c r="F18" s="5">
        <v>1.1384300000000003</v>
      </c>
      <c r="G18" s="5">
        <v>2.7881100000000005</v>
      </c>
      <c r="H18" s="5">
        <v>5.9398400000000011</v>
      </c>
      <c r="I18" s="5">
        <v>0.55471999999999988</v>
      </c>
      <c r="J18" s="5">
        <v>5.9376000000000007</v>
      </c>
      <c r="K18" s="5">
        <f t="shared" si="0"/>
        <v>17.427420000000001</v>
      </c>
      <c r="L18" s="5">
        <f t="shared" si="1"/>
        <v>9.7519651790110053</v>
      </c>
    </row>
    <row r="19" spans="1:12" ht="16.5" x14ac:dyDescent="0.25">
      <c r="A19" s="1">
        <v>0.14583333333333401</v>
      </c>
      <c r="B19" s="1">
        <v>0.15625</v>
      </c>
      <c r="C19" s="5">
        <v>0</v>
      </c>
      <c r="D19" s="5">
        <v>0</v>
      </c>
      <c r="E19" s="5">
        <v>1.0687199999999994</v>
      </c>
      <c r="F19" s="5">
        <v>1.1384300000000003</v>
      </c>
      <c r="G19" s="5">
        <v>2.7881100000000005</v>
      </c>
      <c r="H19" s="5">
        <v>5.9398400000000011</v>
      </c>
      <c r="I19" s="5">
        <v>0.55471999999999988</v>
      </c>
      <c r="J19" s="5">
        <v>5.9376000000000007</v>
      </c>
      <c r="K19" s="5">
        <f t="shared" si="0"/>
        <v>17.427420000000001</v>
      </c>
      <c r="L19" s="5">
        <f t="shared" si="1"/>
        <v>9.7519651790110053</v>
      </c>
    </row>
    <row r="20" spans="1:12" ht="16.5" x14ac:dyDescent="0.25">
      <c r="A20" s="1">
        <v>0.15625</v>
      </c>
      <c r="B20" s="1">
        <v>0.16666666666666699</v>
      </c>
      <c r="C20" s="5">
        <v>0</v>
      </c>
      <c r="D20" s="5">
        <v>0</v>
      </c>
      <c r="E20" s="5">
        <v>1.0687199999999994</v>
      </c>
      <c r="F20" s="5">
        <v>1.1384300000000003</v>
      </c>
      <c r="G20" s="5">
        <v>2.7881100000000005</v>
      </c>
      <c r="H20" s="5">
        <v>5.9398400000000011</v>
      </c>
      <c r="I20" s="5">
        <v>0.55471999999999988</v>
      </c>
      <c r="J20" s="5">
        <v>5.9376000000000007</v>
      </c>
      <c r="K20" s="5">
        <f t="shared" si="0"/>
        <v>17.427420000000001</v>
      </c>
      <c r="L20" s="5">
        <f t="shared" si="1"/>
        <v>9.7519651790110053</v>
      </c>
    </row>
    <row r="21" spans="1:12" ht="16.5" x14ac:dyDescent="0.25">
      <c r="A21" s="1">
        <v>0.16666666666666699</v>
      </c>
      <c r="B21" s="1">
        <v>0.17708333333333401</v>
      </c>
      <c r="C21" s="5">
        <v>0</v>
      </c>
      <c r="D21" s="5">
        <v>0</v>
      </c>
      <c r="E21" s="5">
        <v>1.0687199999999994</v>
      </c>
      <c r="F21" s="5">
        <v>1.1384300000000003</v>
      </c>
      <c r="G21" s="5">
        <v>2.7881100000000005</v>
      </c>
      <c r="H21" s="5">
        <v>5.9398400000000011</v>
      </c>
      <c r="I21" s="5">
        <v>0.55471999999999988</v>
      </c>
      <c r="J21" s="5">
        <v>5.9376000000000007</v>
      </c>
      <c r="K21" s="5">
        <f t="shared" si="0"/>
        <v>17.427420000000001</v>
      </c>
      <c r="L21" s="5">
        <f t="shared" si="1"/>
        <v>9.7519651790110053</v>
      </c>
    </row>
    <row r="22" spans="1:12" ht="16.5" x14ac:dyDescent="0.25">
      <c r="A22" s="1">
        <v>0.17708333333333401</v>
      </c>
      <c r="B22" s="1">
        <v>0.1875</v>
      </c>
      <c r="C22" s="5">
        <v>0</v>
      </c>
      <c r="D22" s="5">
        <v>0</v>
      </c>
      <c r="E22" s="5">
        <v>1.0687199999999994</v>
      </c>
      <c r="F22" s="5">
        <v>1.1384300000000003</v>
      </c>
      <c r="G22" s="5">
        <v>2.7881100000000005</v>
      </c>
      <c r="H22" s="5">
        <v>5.9398400000000011</v>
      </c>
      <c r="I22" s="5">
        <v>0.55471999999999988</v>
      </c>
      <c r="J22" s="5">
        <v>5.9376000000000007</v>
      </c>
      <c r="K22" s="5">
        <f t="shared" si="0"/>
        <v>17.427420000000001</v>
      </c>
      <c r="L22" s="5">
        <f t="shared" si="1"/>
        <v>9.7519651790110053</v>
      </c>
    </row>
    <row r="23" spans="1:12" ht="16.5" x14ac:dyDescent="0.25">
      <c r="A23" s="1">
        <v>0.1875</v>
      </c>
      <c r="B23" s="1">
        <v>0.19791666666666699</v>
      </c>
      <c r="C23" s="5">
        <v>0</v>
      </c>
      <c r="D23" s="5">
        <v>0</v>
      </c>
      <c r="E23" s="5">
        <v>1.0687199999999994</v>
      </c>
      <c r="F23" s="5">
        <v>1.1384300000000003</v>
      </c>
      <c r="G23" s="5">
        <v>2.7881100000000005</v>
      </c>
      <c r="H23" s="5">
        <v>5.9398400000000011</v>
      </c>
      <c r="I23" s="5">
        <v>0.55471999999999988</v>
      </c>
      <c r="J23" s="5">
        <v>5.9376000000000007</v>
      </c>
      <c r="K23" s="5">
        <f t="shared" si="0"/>
        <v>17.427420000000001</v>
      </c>
      <c r="L23" s="5">
        <f t="shared" si="1"/>
        <v>9.7519651790110053</v>
      </c>
    </row>
    <row r="24" spans="1:12" ht="16.5" x14ac:dyDescent="0.25">
      <c r="A24" s="1">
        <v>0.19791666666666699</v>
      </c>
      <c r="B24" s="1">
        <v>0.20833333333333401</v>
      </c>
      <c r="C24" s="5">
        <v>0</v>
      </c>
      <c r="D24" s="5">
        <v>0</v>
      </c>
      <c r="E24" s="5">
        <v>1.0687199999999994</v>
      </c>
      <c r="F24" s="5">
        <v>1.1384300000000003</v>
      </c>
      <c r="G24" s="5">
        <v>2.7881100000000005</v>
      </c>
      <c r="H24" s="5">
        <v>5.9398400000000011</v>
      </c>
      <c r="I24" s="5">
        <v>0.55471999999999988</v>
      </c>
      <c r="J24" s="5">
        <v>5.9376000000000007</v>
      </c>
      <c r="K24" s="5">
        <f t="shared" si="0"/>
        <v>17.427420000000001</v>
      </c>
      <c r="L24" s="5">
        <f t="shared" si="1"/>
        <v>9.7519651790110053</v>
      </c>
    </row>
    <row r="25" spans="1:12" ht="16.5" x14ac:dyDescent="0.25">
      <c r="A25" s="1">
        <v>0.20833333333333401</v>
      </c>
      <c r="B25" s="1">
        <v>0.21875</v>
      </c>
      <c r="C25" s="5">
        <v>2.9665600000000003</v>
      </c>
      <c r="D25" s="5">
        <v>5.9359799999999971</v>
      </c>
      <c r="E25" s="5">
        <v>1.0687199999999994</v>
      </c>
      <c r="F25" s="5">
        <v>1.1384300000000003</v>
      </c>
      <c r="G25" s="5">
        <v>2.7881100000000005</v>
      </c>
      <c r="H25" s="5">
        <v>5.9398400000000011</v>
      </c>
      <c r="I25" s="5">
        <v>0.55471999999999988</v>
      </c>
      <c r="J25" s="5">
        <v>5.9376000000000007</v>
      </c>
      <c r="K25" s="5">
        <f t="shared" si="0"/>
        <v>26.329959999999996</v>
      </c>
      <c r="L25" s="5">
        <f t="shared" si="1"/>
        <v>9.396280548850056</v>
      </c>
    </row>
    <row r="26" spans="1:12" ht="16.5" x14ac:dyDescent="0.25">
      <c r="A26" s="1">
        <v>0.21875</v>
      </c>
      <c r="B26" s="1">
        <v>0.22916666666666699</v>
      </c>
      <c r="C26" s="5">
        <v>2.9665600000000003</v>
      </c>
      <c r="D26" s="5">
        <v>5.9359799999999971</v>
      </c>
      <c r="E26" s="5">
        <v>1.0687199999999994</v>
      </c>
      <c r="F26" s="5">
        <v>1.1384300000000003</v>
      </c>
      <c r="G26" s="5">
        <v>2.7881100000000005</v>
      </c>
      <c r="H26" s="5">
        <v>5.9398400000000011</v>
      </c>
      <c r="I26" s="5">
        <v>0.55471999999999988</v>
      </c>
      <c r="J26" s="5">
        <v>5.9376000000000007</v>
      </c>
      <c r="K26" s="5">
        <f t="shared" si="0"/>
        <v>26.329959999999996</v>
      </c>
      <c r="L26" s="5">
        <f t="shared" si="1"/>
        <v>9.396280548850056</v>
      </c>
    </row>
    <row r="27" spans="1:12" ht="16.5" x14ac:dyDescent="0.25">
      <c r="A27" s="1">
        <v>0.22916666666666699</v>
      </c>
      <c r="B27" s="1">
        <v>0.23958333333333401</v>
      </c>
      <c r="C27" s="5">
        <v>2.9665600000000003</v>
      </c>
      <c r="D27" s="5">
        <v>5.9359799999999971</v>
      </c>
      <c r="E27" s="5">
        <v>1.0687199999999994</v>
      </c>
      <c r="F27" s="5">
        <v>1.1384300000000003</v>
      </c>
      <c r="G27" s="5">
        <v>2.7881100000000005</v>
      </c>
      <c r="H27" s="5">
        <v>5.9398400000000011</v>
      </c>
      <c r="I27" s="5">
        <v>0.55471999999999988</v>
      </c>
      <c r="J27" s="5">
        <v>5.9376000000000007</v>
      </c>
      <c r="K27" s="5">
        <f t="shared" si="0"/>
        <v>26.329959999999996</v>
      </c>
      <c r="L27" s="5">
        <f t="shared" si="1"/>
        <v>9.396280548850056</v>
      </c>
    </row>
    <row r="28" spans="1:12" ht="16.5" x14ac:dyDescent="0.25">
      <c r="A28" s="1">
        <v>0.23958333333333401</v>
      </c>
      <c r="B28" s="1">
        <v>0.25</v>
      </c>
      <c r="C28" s="5">
        <v>2.9665600000000003</v>
      </c>
      <c r="D28" s="5">
        <v>5.9359799999999971</v>
      </c>
      <c r="E28" s="5">
        <v>1.0687199999999994</v>
      </c>
      <c r="F28" s="5">
        <v>1.1384300000000003</v>
      </c>
      <c r="G28" s="5">
        <v>2.7881100000000005</v>
      </c>
      <c r="H28" s="5">
        <v>5.9398400000000011</v>
      </c>
      <c r="I28" s="5">
        <v>0.55471999999999988</v>
      </c>
      <c r="J28" s="5">
        <v>5.9376000000000007</v>
      </c>
      <c r="K28" s="5">
        <f t="shared" si="0"/>
        <v>26.329959999999996</v>
      </c>
      <c r="L28" s="5">
        <f t="shared" si="1"/>
        <v>9.396280548850056</v>
      </c>
    </row>
    <row r="29" spans="1:12" ht="16.5" x14ac:dyDescent="0.25">
      <c r="A29" s="1">
        <v>0.25</v>
      </c>
      <c r="B29" s="1">
        <v>0.26041666666666702</v>
      </c>
      <c r="C29" s="5">
        <v>2.9665600000000003</v>
      </c>
      <c r="D29" s="5">
        <v>5.9359799999999971</v>
      </c>
      <c r="E29" s="5">
        <v>1.0687199999999994</v>
      </c>
      <c r="F29" s="5">
        <v>1.1384300000000003</v>
      </c>
      <c r="G29" s="5">
        <v>2.7881100000000005</v>
      </c>
      <c r="H29" s="5">
        <v>5.9398400000000011</v>
      </c>
      <c r="I29" s="5">
        <v>0.55471999999999988</v>
      </c>
      <c r="J29" s="5">
        <v>5.9376000000000007</v>
      </c>
      <c r="K29" s="5">
        <f t="shared" si="0"/>
        <v>26.329959999999996</v>
      </c>
      <c r="L29" s="5">
        <f t="shared" si="1"/>
        <v>9.396280548850056</v>
      </c>
    </row>
    <row r="30" spans="1:12" ht="16.5" x14ac:dyDescent="0.25">
      <c r="A30" s="1">
        <v>0.26041666666666702</v>
      </c>
      <c r="B30" s="1">
        <v>0.27083333333333398</v>
      </c>
      <c r="C30" s="5">
        <v>2.9665600000000003</v>
      </c>
      <c r="D30" s="5">
        <v>5.9359799999999971</v>
      </c>
      <c r="E30" s="5">
        <v>1.0687199999999994</v>
      </c>
      <c r="F30" s="5">
        <v>1.1384300000000003</v>
      </c>
      <c r="G30" s="5">
        <v>2.7881100000000005</v>
      </c>
      <c r="H30" s="5">
        <v>5.9398400000000011</v>
      </c>
      <c r="I30" s="5">
        <v>0.55471999999999988</v>
      </c>
      <c r="J30" s="5">
        <v>5.9376000000000007</v>
      </c>
      <c r="K30" s="5">
        <f t="shared" si="0"/>
        <v>26.329959999999996</v>
      </c>
      <c r="L30" s="5">
        <f t="shared" si="1"/>
        <v>9.396280548850056</v>
      </c>
    </row>
    <row r="31" spans="1:12" ht="16.5" x14ac:dyDescent="0.25">
      <c r="A31" s="1">
        <v>0.27083333333333398</v>
      </c>
      <c r="B31" s="1">
        <v>0.28125</v>
      </c>
      <c r="C31" s="5">
        <v>2.9665600000000003</v>
      </c>
      <c r="D31" s="5">
        <v>5.9359799999999971</v>
      </c>
      <c r="E31" s="5">
        <v>1.0687199999999994</v>
      </c>
      <c r="F31" s="5">
        <v>1.1384300000000003</v>
      </c>
      <c r="G31" s="5">
        <v>2.7881100000000005</v>
      </c>
      <c r="H31" s="5">
        <v>5.9398400000000011</v>
      </c>
      <c r="I31" s="5">
        <v>0.55471999999999988</v>
      </c>
      <c r="J31" s="5">
        <v>5.9376000000000007</v>
      </c>
      <c r="K31" s="5">
        <f t="shared" si="0"/>
        <v>26.329959999999996</v>
      </c>
      <c r="L31" s="5">
        <f t="shared" si="1"/>
        <v>9.396280548850056</v>
      </c>
    </row>
    <row r="32" spans="1:12" ht="16.5" x14ac:dyDescent="0.25">
      <c r="A32" s="1">
        <v>0.28125</v>
      </c>
      <c r="B32" s="1">
        <v>0.29166666666666669</v>
      </c>
      <c r="C32" s="5">
        <v>2.9665600000000003</v>
      </c>
      <c r="D32" s="5">
        <v>5.9359799999999971</v>
      </c>
      <c r="E32" s="5">
        <v>1.0687199999999994</v>
      </c>
      <c r="F32" s="5">
        <v>1.1384300000000003</v>
      </c>
      <c r="G32" s="5">
        <v>2.7881100000000005</v>
      </c>
      <c r="H32" s="5">
        <v>5.9398400000000011</v>
      </c>
      <c r="I32" s="5">
        <v>0.55471999999999988</v>
      </c>
      <c r="J32" s="5">
        <v>5.9376000000000007</v>
      </c>
      <c r="K32" s="5">
        <f t="shared" si="0"/>
        <v>26.329959999999996</v>
      </c>
      <c r="L32" s="5">
        <f t="shared" si="1"/>
        <v>9.396280548850056</v>
      </c>
    </row>
    <row r="33" spans="1:12" ht="16.5" x14ac:dyDescent="0.25">
      <c r="A33" s="1">
        <v>0.29166666666666702</v>
      </c>
      <c r="B33" s="1">
        <v>0.30208333333333398</v>
      </c>
      <c r="C33" s="5">
        <v>2.9665600000000003</v>
      </c>
      <c r="D33" s="5">
        <v>5.9359799999999971</v>
      </c>
      <c r="E33" s="5">
        <v>1.0687199999999994</v>
      </c>
      <c r="F33" s="5">
        <v>1.1384300000000003</v>
      </c>
      <c r="G33" s="5">
        <v>2.7881100000000005</v>
      </c>
      <c r="H33" s="5">
        <v>5.9398400000000011</v>
      </c>
      <c r="I33" s="5">
        <v>0.55471999999999988</v>
      </c>
      <c r="J33" s="5">
        <v>5.9376000000000007</v>
      </c>
      <c r="K33" s="5">
        <f t="shared" si="0"/>
        <v>26.329959999999996</v>
      </c>
      <c r="L33" s="5">
        <f t="shared" si="1"/>
        <v>9.396280548850056</v>
      </c>
    </row>
    <row r="34" spans="1:12" ht="16.5" x14ac:dyDescent="0.25">
      <c r="A34" s="1">
        <v>0.30208333333333398</v>
      </c>
      <c r="B34" s="1">
        <v>0.3125</v>
      </c>
      <c r="C34" s="5">
        <v>2.9665600000000003</v>
      </c>
      <c r="D34" s="5">
        <v>5.9359799999999971</v>
      </c>
      <c r="E34" s="5">
        <v>1.0687199999999994</v>
      </c>
      <c r="F34" s="5">
        <v>1.1384300000000003</v>
      </c>
      <c r="G34" s="5">
        <v>2.7881100000000005</v>
      </c>
      <c r="H34" s="5">
        <v>5.9398400000000011</v>
      </c>
      <c r="I34" s="5">
        <v>0.55471999999999988</v>
      </c>
      <c r="J34" s="5">
        <v>5.9376000000000007</v>
      </c>
      <c r="K34" s="5">
        <f t="shared" si="0"/>
        <v>26.329959999999996</v>
      </c>
      <c r="L34" s="5">
        <f t="shared" si="1"/>
        <v>9.396280548850056</v>
      </c>
    </row>
    <row r="35" spans="1:12" ht="16.5" x14ac:dyDescent="0.25">
      <c r="A35" s="1">
        <v>0.3125</v>
      </c>
      <c r="B35" s="1">
        <v>0.32291666666666702</v>
      </c>
      <c r="C35" s="5">
        <v>2.9665600000000003</v>
      </c>
      <c r="D35" s="5">
        <v>5.9359799999999971</v>
      </c>
      <c r="E35" s="5">
        <v>1.0687199999999994</v>
      </c>
      <c r="F35" s="5">
        <v>1.1384300000000003</v>
      </c>
      <c r="G35" s="5">
        <v>2.7881100000000005</v>
      </c>
      <c r="H35" s="5">
        <v>5.9398400000000011</v>
      </c>
      <c r="I35" s="5">
        <v>0.55471999999999988</v>
      </c>
      <c r="J35" s="5">
        <v>5.9376000000000007</v>
      </c>
      <c r="K35" s="5">
        <f t="shared" si="0"/>
        <v>26.329959999999996</v>
      </c>
      <c r="L35" s="5">
        <f t="shared" si="1"/>
        <v>9.396280548850056</v>
      </c>
    </row>
    <row r="36" spans="1:12" ht="16.5" x14ac:dyDescent="0.25">
      <c r="A36" s="1">
        <v>0.32291666666666702</v>
      </c>
      <c r="B36" s="1">
        <v>0.33333333333333398</v>
      </c>
      <c r="C36" s="5">
        <v>2.9665600000000003</v>
      </c>
      <c r="D36" s="5">
        <v>5.9359799999999971</v>
      </c>
      <c r="E36" s="5">
        <v>1.0687199999999994</v>
      </c>
      <c r="F36" s="5">
        <v>1.1384300000000003</v>
      </c>
      <c r="G36" s="5">
        <v>2.7881100000000005</v>
      </c>
      <c r="H36" s="5">
        <v>5.9398400000000011</v>
      </c>
      <c r="I36" s="5">
        <v>0.55471999999999988</v>
      </c>
      <c r="J36" s="5">
        <v>5.9376000000000007</v>
      </c>
      <c r="K36" s="5">
        <f t="shared" si="0"/>
        <v>26.329959999999996</v>
      </c>
      <c r="L36" s="5">
        <f t="shared" si="1"/>
        <v>9.396280548850056</v>
      </c>
    </row>
    <row r="37" spans="1:12" ht="16.5" x14ac:dyDescent="0.25">
      <c r="A37" s="1">
        <v>0.33333333333333398</v>
      </c>
      <c r="B37" s="1">
        <v>0.34375</v>
      </c>
      <c r="C37" s="5">
        <v>0</v>
      </c>
      <c r="D37" s="5">
        <v>0</v>
      </c>
      <c r="E37" s="5">
        <v>1.0687199999999994</v>
      </c>
      <c r="F37" s="5">
        <v>1.1384300000000003</v>
      </c>
      <c r="G37" s="5">
        <v>2.7881100000000005</v>
      </c>
      <c r="H37" s="5">
        <v>5.9398400000000011</v>
      </c>
      <c r="I37" s="5">
        <v>0.55471999999999988</v>
      </c>
      <c r="J37" s="5">
        <v>5.9376000000000007</v>
      </c>
      <c r="K37" s="5">
        <f t="shared" si="0"/>
        <v>17.427420000000001</v>
      </c>
      <c r="L37" s="5">
        <f t="shared" si="1"/>
        <v>9.7519651790110053</v>
      </c>
    </row>
    <row r="38" spans="1:12" ht="16.5" x14ac:dyDescent="0.25">
      <c r="A38" s="1">
        <v>0.34375</v>
      </c>
      <c r="B38" s="1">
        <v>0.35416666666666702</v>
      </c>
      <c r="C38" s="5">
        <v>0</v>
      </c>
      <c r="D38" s="5">
        <v>0</v>
      </c>
      <c r="E38" s="5">
        <v>1.0687199999999994</v>
      </c>
      <c r="F38" s="5">
        <v>1.1384300000000003</v>
      </c>
      <c r="G38" s="5">
        <v>2.7881100000000005</v>
      </c>
      <c r="H38" s="5">
        <v>5.9398400000000011</v>
      </c>
      <c r="I38" s="5">
        <v>0.55471999999999988</v>
      </c>
      <c r="J38" s="5">
        <v>5.9376000000000007</v>
      </c>
      <c r="K38" s="5">
        <f t="shared" si="0"/>
        <v>17.427420000000001</v>
      </c>
      <c r="L38" s="5">
        <f t="shared" si="1"/>
        <v>9.7519651790110053</v>
      </c>
    </row>
    <row r="39" spans="1:12" ht="16.5" x14ac:dyDescent="0.25">
      <c r="A39" s="1">
        <v>0.35416666666666702</v>
      </c>
      <c r="B39" s="1">
        <v>0.36458333333333398</v>
      </c>
      <c r="C39" s="5">
        <v>0</v>
      </c>
      <c r="D39" s="5">
        <v>0</v>
      </c>
      <c r="E39" s="5">
        <v>1.0687199999999994</v>
      </c>
      <c r="F39" s="5">
        <v>1.1384300000000003</v>
      </c>
      <c r="G39" s="5">
        <v>2.7881100000000005</v>
      </c>
      <c r="H39" s="5">
        <v>5.9398400000000011</v>
      </c>
      <c r="I39" s="5">
        <v>0.55471999999999988</v>
      </c>
      <c r="J39" s="5">
        <v>5.9376000000000007</v>
      </c>
      <c r="K39" s="5">
        <f t="shared" si="0"/>
        <v>17.427420000000001</v>
      </c>
      <c r="L39" s="5">
        <f t="shared" si="1"/>
        <v>9.7519651790110053</v>
      </c>
    </row>
    <row r="40" spans="1:12" ht="16.5" x14ac:dyDescent="0.25">
      <c r="A40" s="1">
        <v>0.36458333333333398</v>
      </c>
      <c r="B40" s="1">
        <v>0.375</v>
      </c>
      <c r="C40" s="5">
        <v>0</v>
      </c>
      <c r="D40" s="5">
        <v>0</v>
      </c>
      <c r="E40" s="5">
        <v>1.0687199999999994</v>
      </c>
      <c r="F40" s="5">
        <v>1.1384300000000003</v>
      </c>
      <c r="G40" s="5">
        <v>2.7881100000000005</v>
      </c>
      <c r="H40" s="5">
        <v>5.9398400000000011</v>
      </c>
      <c r="I40" s="5">
        <v>0.55471999999999988</v>
      </c>
      <c r="J40" s="5">
        <v>5.9376000000000007</v>
      </c>
      <c r="K40" s="5">
        <f t="shared" si="0"/>
        <v>17.427420000000001</v>
      </c>
      <c r="L40" s="5">
        <f t="shared" si="1"/>
        <v>9.7519651790110053</v>
      </c>
    </row>
    <row r="41" spans="1:12" ht="16.5" x14ac:dyDescent="0.25">
      <c r="A41" s="1">
        <v>0.375</v>
      </c>
      <c r="B41" s="1">
        <v>0.38541666666666702</v>
      </c>
      <c r="C41" s="5">
        <v>0</v>
      </c>
      <c r="D41" s="5">
        <v>0</v>
      </c>
      <c r="E41" s="5">
        <v>1.0687199999999994</v>
      </c>
      <c r="F41" s="5">
        <v>1.1384300000000003</v>
      </c>
      <c r="G41" s="5">
        <v>2.7881100000000005</v>
      </c>
      <c r="H41" s="5">
        <v>5.9398400000000011</v>
      </c>
      <c r="I41" s="5">
        <v>0.55471999999999988</v>
      </c>
      <c r="J41" s="5">
        <v>5.9376000000000007</v>
      </c>
      <c r="K41" s="5">
        <f t="shared" si="0"/>
        <v>17.427420000000001</v>
      </c>
      <c r="L41" s="5">
        <f t="shared" si="1"/>
        <v>9.7519651790110053</v>
      </c>
    </row>
    <row r="42" spans="1:12" ht="16.5" x14ac:dyDescent="0.25">
      <c r="A42" s="1">
        <v>0.38541666666666702</v>
      </c>
      <c r="B42" s="1">
        <v>0.39583333333333398</v>
      </c>
      <c r="C42" s="5">
        <v>0</v>
      </c>
      <c r="D42" s="5">
        <v>0</v>
      </c>
      <c r="E42" s="5">
        <v>1.0687199999999994</v>
      </c>
      <c r="F42" s="5">
        <v>1.1384300000000003</v>
      </c>
      <c r="G42" s="5">
        <v>2.7881100000000005</v>
      </c>
      <c r="H42" s="5">
        <v>5.9398400000000011</v>
      </c>
      <c r="I42" s="5">
        <v>0.55471999999999988</v>
      </c>
      <c r="J42" s="5">
        <v>5.9376000000000007</v>
      </c>
      <c r="K42" s="5">
        <f t="shared" si="0"/>
        <v>17.427420000000001</v>
      </c>
      <c r="L42" s="5">
        <f t="shared" si="1"/>
        <v>9.7519651790110053</v>
      </c>
    </row>
    <row r="43" spans="1:12" ht="16.5" x14ac:dyDescent="0.25">
      <c r="A43" s="1">
        <v>0.39583333333333398</v>
      </c>
      <c r="B43" s="1">
        <v>0.40625</v>
      </c>
      <c r="C43" s="5">
        <v>0</v>
      </c>
      <c r="D43" s="5">
        <v>0</v>
      </c>
      <c r="E43" s="5">
        <v>1.0687199999999994</v>
      </c>
      <c r="F43" s="5">
        <v>1.1384300000000003</v>
      </c>
      <c r="G43" s="5">
        <v>2.7881100000000005</v>
      </c>
      <c r="H43" s="5">
        <v>5.9398400000000011</v>
      </c>
      <c r="I43" s="5">
        <v>0.55471999999999988</v>
      </c>
      <c r="J43" s="5">
        <v>5.9376000000000007</v>
      </c>
      <c r="K43" s="5">
        <f t="shared" si="0"/>
        <v>17.427420000000001</v>
      </c>
      <c r="L43" s="5">
        <f t="shared" si="1"/>
        <v>9.7519651790110053</v>
      </c>
    </row>
    <row r="44" spans="1:12" ht="16.5" x14ac:dyDescent="0.25">
      <c r="A44" s="1">
        <v>0.40625</v>
      </c>
      <c r="B44" s="1">
        <v>0.41666666666666702</v>
      </c>
      <c r="C44" s="5">
        <v>0</v>
      </c>
      <c r="D44" s="5">
        <v>0</v>
      </c>
      <c r="E44" s="5">
        <v>1.0687199999999994</v>
      </c>
      <c r="F44" s="5">
        <v>1.1384300000000003</v>
      </c>
      <c r="G44" s="5">
        <v>2.7881100000000005</v>
      </c>
      <c r="H44" s="5">
        <v>5.9398400000000011</v>
      </c>
      <c r="I44" s="5">
        <v>0.55471999999999988</v>
      </c>
      <c r="J44" s="5">
        <v>5.9376000000000007</v>
      </c>
      <c r="K44" s="5">
        <f t="shared" si="0"/>
        <v>17.427420000000001</v>
      </c>
      <c r="L44" s="5">
        <f t="shared" si="1"/>
        <v>9.7519651790110053</v>
      </c>
    </row>
    <row r="45" spans="1:12" ht="16.5" x14ac:dyDescent="0.25">
      <c r="A45" s="1">
        <v>0.41666666666666702</v>
      </c>
      <c r="B45" s="1">
        <v>0.42708333333333398</v>
      </c>
      <c r="C45" s="5">
        <v>0</v>
      </c>
      <c r="D45" s="5">
        <v>0</v>
      </c>
      <c r="E45" s="5">
        <v>1.0687199999999994</v>
      </c>
      <c r="F45" s="5">
        <v>1.1384300000000003</v>
      </c>
      <c r="G45" s="5">
        <v>2.7881100000000005</v>
      </c>
      <c r="H45" s="5">
        <v>5.9398400000000011</v>
      </c>
      <c r="I45" s="5">
        <v>0.55471999999999988</v>
      </c>
      <c r="J45" s="5">
        <v>5.9376000000000007</v>
      </c>
      <c r="K45" s="5">
        <f t="shared" si="0"/>
        <v>17.427420000000001</v>
      </c>
      <c r="L45" s="5">
        <f t="shared" si="1"/>
        <v>9.7519651790110053</v>
      </c>
    </row>
    <row r="46" spans="1:12" ht="16.5" x14ac:dyDescent="0.25">
      <c r="A46" s="1">
        <v>0.42708333333333398</v>
      </c>
      <c r="B46" s="1">
        <v>0.4375</v>
      </c>
      <c r="C46" s="5">
        <v>0</v>
      </c>
      <c r="D46" s="5">
        <v>0</v>
      </c>
      <c r="E46" s="5">
        <v>1.0687199999999994</v>
      </c>
      <c r="F46" s="5">
        <v>1.1384300000000003</v>
      </c>
      <c r="G46" s="5">
        <v>2.7881100000000005</v>
      </c>
      <c r="H46" s="5">
        <v>5.9398400000000011</v>
      </c>
      <c r="I46" s="5">
        <v>0.55471999999999988</v>
      </c>
      <c r="J46" s="5">
        <v>5.9376000000000007</v>
      </c>
      <c r="K46" s="5">
        <f t="shared" si="0"/>
        <v>17.427420000000001</v>
      </c>
      <c r="L46" s="5">
        <f t="shared" si="1"/>
        <v>9.7519651790110053</v>
      </c>
    </row>
    <row r="47" spans="1:12" ht="16.5" x14ac:dyDescent="0.25">
      <c r="A47" s="1">
        <v>0.4375</v>
      </c>
      <c r="B47" s="1">
        <v>0.44791666666666702</v>
      </c>
      <c r="C47" s="5">
        <v>0</v>
      </c>
      <c r="D47" s="5">
        <v>0</v>
      </c>
      <c r="E47" s="5">
        <v>1.0687199999999994</v>
      </c>
      <c r="F47" s="5">
        <v>1.1384300000000003</v>
      </c>
      <c r="G47" s="5">
        <v>2.7881100000000005</v>
      </c>
      <c r="H47" s="5">
        <v>5.9398400000000011</v>
      </c>
      <c r="I47" s="5">
        <v>0.55471999999999988</v>
      </c>
      <c r="J47" s="5">
        <v>5.9376000000000007</v>
      </c>
      <c r="K47" s="5">
        <f t="shared" si="0"/>
        <v>17.427420000000001</v>
      </c>
      <c r="L47" s="5">
        <f t="shared" si="1"/>
        <v>9.7519651790110053</v>
      </c>
    </row>
    <row r="48" spans="1:12" ht="16.5" x14ac:dyDescent="0.25">
      <c r="A48" s="1">
        <v>0.44791666666666702</v>
      </c>
      <c r="B48" s="1">
        <v>0.45833333333333398</v>
      </c>
      <c r="C48" s="5">
        <v>0</v>
      </c>
      <c r="D48" s="5">
        <v>0</v>
      </c>
      <c r="E48" s="5">
        <v>1.0687199999999994</v>
      </c>
      <c r="F48" s="5">
        <v>1.1384300000000003</v>
      </c>
      <c r="G48" s="5">
        <v>2.7881100000000005</v>
      </c>
      <c r="H48" s="5">
        <v>5.9398400000000011</v>
      </c>
      <c r="I48" s="5">
        <v>0.55471999999999988</v>
      </c>
      <c r="J48" s="5">
        <v>5.9376000000000007</v>
      </c>
      <c r="K48" s="5">
        <f t="shared" si="0"/>
        <v>17.427420000000001</v>
      </c>
      <c r="L48" s="5">
        <f t="shared" si="1"/>
        <v>9.7519651790110053</v>
      </c>
    </row>
    <row r="49" spans="1:12" ht="16.5" x14ac:dyDescent="0.25">
      <c r="A49" s="1">
        <v>0.45833333333333398</v>
      </c>
      <c r="B49" s="1">
        <v>0.46875</v>
      </c>
      <c r="C49" s="5">
        <v>0</v>
      </c>
      <c r="D49" s="5">
        <v>0</v>
      </c>
      <c r="E49" s="5">
        <v>1.0687199999999994</v>
      </c>
      <c r="F49" s="5">
        <v>1.1384300000000003</v>
      </c>
      <c r="G49" s="5">
        <v>2.7881100000000005</v>
      </c>
      <c r="H49" s="5">
        <v>5.9398400000000011</v>
      </c>
      <c r="I49" s="5">
        <v>0.55471999999999988</v>
      </c>
      <c r="J49" s="5">
        <v>5.9376000000000007</v>
      </c>
      <c r="K49" s="5">
        <f t="shared" si="0"/>
        <v>17.427420000000001</v>
      </c>
      <c r="L49" s="5">
        <f t="shared" si="1"/>
        <v>9.7519651790110053</v>
      </c>
    </row>
    <row r="50" spans="1:12" ht="16.5" x14ac:dyDescent="0.25">
      <c r="A50" s="1">
        <v>0.46875</v>
      </c>
      <c r="B50" s="1">
        <v>0.47916666666666702</v>
      </c>
      <c r="C50" s="5">
        <v>0</v>
      </c>
      <c r="D50" s="5">
        <v>0</v>
      </c>
      <c r="E50" s="5">
        <v>1.0687199999999994</v>
      </c>
      <c r="F50" s="5">
        <v>1.1384300000000003</v>
      </c>
      <c r="G50" s="5">
        <v>2.7881100000000005</v>
      </c>
      <c r="H50" s="5">
        <v>5.9398400000000011</v>
      </c>
      <c r="I50" s="5">
        <v>0.55471999999999988</v>
      </c>
      <c r="J50" s="5">
        <v>5.9376000000000007</v>
      </c>
      <c r="K50" s="5">
        <f t="shared" si="0"/>
        <v>17.427420000000001</v>
      </c>
      <c r="L50" s="5">
        <f t="shared" si="1"/>
        <v>9.7519651790110053</v>
      </c>
    </row>
    <row r="51" spans="1:12" ht="16.5" x14ac:dyDescent="0.25">
      <c r="A51" s="1">
        <v>0.47916666666666702</v>
      </c>
      <c r="B51" s="1">
        <v>0.48958333333333398</v>
      </c>
      <c r="C51" s="5">
        <v>0</v>
      </c>
      <c r="D51" s="5">
        <v>0</v>
      </c>
      <c r="E51" s="5">
        <v>1.0687199999999994</v>
      </c>
      <c r="F51" s="5">
        <v>1.1384300000000003</v>
      </c>
      <c r="G51" s="5">
        <v>2.7881100000000005</v>
      </c>
      <c r="H51" s="5">
        <v>5.9398400000000011</v>
      </c>
      <c r="I51" s="5">
        <v>0.55471999999999988</v>
      </c>
      <c r="J51" s="5">
        <v>5.9376000000000007</v>
      </c>
      <c r="K51" s="5">
        <f t="shared" si="0"/>
        <v>17.427420000000001</v>
      </c>
      <c r="L51" s="5">
        <f t="shared" si="1"/>
        <v>9.7519651790110053</v>
      </c>
    </row>
    <row r="52" spans="1:12" ht="16.5" x14ac:dyDescent="0.25">
      <c r="A52" s="1">
        <v>0.48958333333333398</v>
      </c>
      <c r="B52" s="1">
        <v>0.5</v>
      </c>
      <c r="C52" s="5">
        <v>0</v>
      </c>
      <c r="D52" s="5">
        <v>0</v>
      </c>
      <c r="E52" s="5">
        <v>1.0687199999999994</v>
      </c>
      <c r="F52" s="5">
        <v>1.1384300000000003</v>
      </c>
      <c r="G52" s="5">
        <v>2.7881100000000005</v>
      </c>
      <c r="H52" s="5">
        <v>5.9398400000000011</v>
      </c>
      <c r="I52" s="5">
        <v>0.55471999999999988</v>
      </c>
      <c r="J52" s="5">
        <v>5.9376000000000007</v>
      </c>
      <c r="K52" s="5">
        <f t="shared" si="0"/>
        <v>17.427420000000001</v>
      </c>
      <c r="L52" s="5">
        <f t="shared" si="1"/>
        <v>9.7519651790110053</v>
      </c>
    </row>
    <row r="53" spans="1:12" ht="16.5" x14ac:dyDescent="0.25">
      <c r="A53" s="1">
        <v>0.5</v>
      </c>
      <c r="B53" s="1">
        <v>0.51041666666666696</v>
      </c>
      <c r="C53" s="5">
        <v>0</v>
      </c>
      <c r="D53" s="5">
        <v>0</v>
      </c>
      <c r="E53" s="5">
        <v>1.0687199999999994</v>
      </c>
      <c r="F53" s="5">
        <v>1.1384300000000003</v>
      </c>
      <c r="G53" s="5">
        <v>2.7881100000000005</v>
      </c>
      <c r="H53" s="5">
        <v>5.9398400000000011</v>
      </c>
      <c r="I53" s="5">
        <v>0.55471999999999988</v>
      </c>
      <c r="J53" s="5">
        <v>5.9376000000000007</v>
      </c>
      <c r="K53" s="5">
        <f t="shared" si="0"/>
        <v>17.427420000000001</v>
      </c>
      <c r="L53" s="5">
        <f t="shared" si="1"/>
        <v>9.7519651790110053</v>
      </c>
    </row>
    <row r="54" spans="1:12" ht="16.5" x14ac:dyDescent="0.25">
      <c r="A54" s="1">
        <v>0.51041666666666696</v>
      </c>
      <c r="B54" s="1">
        <v>0.52083333333333404</v>
      </c>
      <c r="C54" s="5">
        <v>0</v>
      </c>
      <c r="D54" s="5">
        <v>0</v>
      </c>
      <c r="E54" s="5">
        <v>1.0687199999999994</v>
      </c>
      <c r="F54" s="5">
        <v>1.1384300000000003</v>
      </c>
      <c r="G54" s="5">
        <v>2.7881100000000005</v>
      </c>
      <c r="H54" s="5">
        <v>5.9398400000000011</v>
      </c>
      <c r="I54" s="5">
        <v>0.55471999999999988</v>
      </c>
      <c r="J54" s="5">
        <v>5.9376000000000007</v>
      </c>
      <c r="K54" s="5">
        <f t="shared" si="0"/>
        <v>17.427420000000001</v>
      </c>
      <c r="L54" s="5">
        <f t="shared" si="1"/>
        <v>9.7519651790110053</v>
      </c>
    </row>
    <row r="55" spans="1:12" ht="16.5" x14ac:dyDescent="0.25">
      <c r="A55" s="1">
        <v>0.52083333333333404</v>
      </c>
      <c r="B55" s="1">
        <v>0.53125</v>
      </c>
      <c r="C55" s="5">
        <v>0</v>
      </c>
      <c r="D55" s="5">
        <v>0</v>
      </c>
      <c r="E55" s="5">
        <v>1.0687199999999994</v>
      </c>
      <c r="F55" s="5">
        <v>1.1384300000000003</v>
      </c>
      <c r="G55" s="5">
        <v>2.7881100000000005</v>
      </c>
      <c r="H55" s="5">
        <v>5.9398400000000011</v>
      </c>
      <c r="I55" s="5">
        <v>0.55471999999999988</v>
      </c>
      <c r="J55" s="5">
        <v>5.9376000000000007</v>
      </c>
      <c r="K55" s="5">
        <f t="shared" si="0"/>
        <v>17.427420000000001</v>
      </c>
      <c r="L55" s="5">
        <f t="shared" si="1"/>
        <v>9.7519651790110053</v>
      </c>
    </row>
    <row r="56" spans="1:12" ht="16.5" x14ac:dyDescent="0.25">
      <c r="A56" s="1">
        <v>0.53125</v>
      </c>
      <c r="B56" s="1">
        <v>0.54166666666666696</v>
      </c>
      <c r="C56" s="5">
        <v>0</v>
      </c>
      <c r="D56" s="5">
        <v>0</v>
      </c>
      <c r="E56" s="5">
        <v>1.0687199999999994</v>
      </c>
      <c r="F56" s="5">
        <v>1.1384300000000003</v>
      </c>
      <c r="G56" s="5">
        <v>2.7881100000000005</v>
      </c>
      <c r="H56" s="5">
        <v>5.9398400000000011</v>
      </c>
      <c r="I56" s="5">
        <v>0.55471999999999988</v>
      </c>
      <c r="J56" s="5">
        <v>5.9376000000000007</v>
      </c>
      <c r="K56" s="5">
        <f t="shared" si="0"/>
        <v>17.427420000000001</v>
      </c>
      <c r="L56" s="5">
        <f t="shared" si="1"/>
        <v>9.7519651790110053</v>
      </c>
    </row>
    <row r="57" spans="1:12" ht="16.5" x14ac:dyDescent="0.25">
      <c r="A57" s="1">
        <v>0.54166666666666696</v>
      </c>
      <c r="B57" s="1">
        <v>0.55208333333333404</v>
      </c>
      <c r="C57" s="5">
        <v>0</v>
      </c>
      <c r="D57" s="5">
        <v>0</v>
      </c>
      <c r="E57" s="5">
        <v>1.0687199999999994</v>
      </c>
      <c r="F57" s="5">
        <v>1.1384300000000003</v>
      </c>
      <c r="G57" s="5">
        <v>2.7881100000000005</v>
      </c>
      <c r="H57" s="5">
        <v>5.9398400000000011</v>
      </c>
      <c r="I57" s="5">
        <v>0.55471999999999988</v>
      </c>
      <c r="J57" s="5">
        <v>5.9376000000000007</v>
      </c>
      <c r="K57" s="5">
        <f t="shared" si="0"/>
        <v>17.427420000000001</v>
      </c>
      <c r="L57" s="5">
        <f t="shared" si="1"/>
        <v>9.7519651790110053</v>
      </c>
    </row>
    <row r="58" spans="1:12" ht="16.5" x14ac:dyDescent="0.25">
      <c r="A58" s="1">
        <v>0.55208333333333404</v>
      </c>
      <c r="B58" s="1">
        <v>0.5625</v>
      </c>
      <c r="C58" s="5">
        <v>0</v>
      </c>
      <c r="D58" s="5">
        <v>0</v>
      </c>
      <c r="E58" s="5">
        <v>1.0687199999999994</v>
      </c>
      <c r="F58" s="5">
        <v>1.1384300000000003</v>
      </c>
      <c r="G58" s="5">
        <v>2.7881100000000005</v>
      </c>
      <c r="H58" s="5">
        <v>5.9398400000000011</v>
      </c>
      <c r="I58" s="5">
        <v>0.55471999999999988</v>
      </c>
      <c r="J58" s="5">
        <v>5.9376000000000007</v>
      </c>
      <c r="K58" s="5">
        <f t="shared" si="0"/>
        <v>17.427420000000001</v>
      </c>
      <c r="L58" s="5">
        <f t="shared" si="1"/>
        <v>9.7519651790110053</v>
      </c>
    </row>
    <row r="59" spans="1:12" ht="16.5" x14ac:dyDescent="0.25">
      <c r="A59" s="1">
        <v>0.5625</v>
      </c>
      <c r="B59" s="1">
        <v>0.57291666666666696</v>
      </c>
      <c r="C59" s="5">
        <v>0</v>
      </c>
      <c r="D59" s="5">
        <v>0</v>
      </c>
      <c r="E59" s="5">
        <v>1.0687199999999994</v>
      </c>
      <c r="F59" s="5">
        <v>1.1384300000000003</v>
      </c>
      <c r="G59" s="5">
        <v>2.7881100000000005</v>
      </c>
      <c r="H59" s="5">
        <v>5.9398400000000011</v>
      </c>
      <c r="I59" s="5">
        <v>0.55471999999999988</v>
      </c>
      <c r="J59" s="5">
        <v>5.9376000000000007</v>
      </c>
      <c r="K59" s="5">
        <f t="shared" si="0"/>
        <v>17.427420000000001</v>
      </c>
      <c r="L59" s="5">
        <f t="shared" si="1"/>
        <v>9.7519651790110053</v>
      </c>
    </row>
    <row r="60" spans="1:12" ht="16.5" x14ac:dyDescent="0.25">
      <c r="A60" s="1">
        <v>0.57291666666666696</v>
      </c>
      <c r="B60" s="1">
        <v>0.58333333333333404</v>
      </c>
      <c r="C60" s="5">
        <v>0</v>
      </c>
      <c r="D60" s="5">
        <v>0</v>
      </c>
      <c r="E60" s="5">
        <v>1.0687199999999994</v>
      </c>
      <c r="F60" s="5">
        <v>1.1384300000000003</v>
      </c>
      <c r="G60" s="5">
        <v>2.7881100000000005</v>
      </c>
      <c r="H60" s="5">
        <v>5.9398400000000011</v>
      </c>
      <c r="I60" s="5">
        <v>0.55471999999999988</v>
      </c>
      <c r="J60" s="5">
        <v>5.9376000000000007</v>
      </c>
      <c r="K60" s="5">
        <f t="shared" si="0"/>
        <v>17.427420000000001</v>
      </c>
      <c r="L60" s="5">
        <f t="shared" si="1"/>
        <v>9.7519651790110053</v>
      </c>
    </row>
    <row r="61" spans="1:12" ht="16.5" x14ac:dyDescent="0.25">
      <c r="A61" s="1">
        <v>0.58333333333333404</v>
      </c>
      <c r="B61" s="1">
        <v>0.59375</v>
      </c>
      <c r="C61" s="5">
        <v>0</v>
      </c>
      <c r="D61" s="5">
        <v>0</v>
      </c>
      <c r="E61" s="5">
        <v>1.0687199999999994</v>
      </c>
      <c r="F61" s="5">
        <v>1.1384300000000003</v>
      </c>
      <c r="G61" s="5">
        <v>2.7881100000000005</v>
      </c>
      <c r="H61" s="5">
        <v>5.9398400000000011</v>
      </c>
      <c r="I61" s="5">
        <v>0.55471999999999988</v>
      </c>
      <c r="J61" s="5">
        <v>5.9376000000000007</v>
      </c>
      <c r="K61" s="5">
        <f t="shared" si="0"/>
        <v>17.427420000000001</v>
      </c>
      <c r="L61" s="5">
        <f t="shared" si="1"/>
        <v>9.7519651790110053</v>
      </c>
    </row>
    <row r="62" spans="1:12" ht="16.5" x14ac:dyDescent="0.25">
      <c r="A62" s="1">
        <v>0.59375</v>
      </c>
      <c r="B62" s="1">
        <v>0.60416666666666696</v>
      </c>
      <c r="C62" s="5">
        <v>0</v>
      </c>
      <c r="D62" s="5">
        <v>0</v>
      </c>
      <c r="E62" s="5">
        <v>1.0687199999999994</v>
      </c>
      <c r="F62" s="5">
        <v>1.1384300000000003</v>
      </c>
      <c r="G62" s="5">
        <v>2.7881100000000005</v>
      </c>
      <c r="H62" s="5">
        <v>5.9398400000000011</v>
      </c>
      <c r="I62" s="5">
        <v>0.55471999999999988</v>
      </c>
      <c r="J62" s="5">
        <v>5.9376000000000007</v>
      </c>
      <c r="K62" s="5">
        <f t="shared" si="0"/>
        <v>17.427420000000001</v>
      </c>
      <c r="L62" s="5">
        <f t="shared" si="1"/>
        <v>9.7519651790110053</v>
      </c>
    </row>
    <row r="63" spans="1:12" ht="16.5" x14ac:dyDescent="0.25">
      <c r="A63" s="1">
        <v>0.60416666666666696</v>
      </c>
      <c r="B63" s="1">
        <v>0.61458333333333404</v>
      </c>
      <c r="C63" s="5">
        <v>0</v>
      </c>
      <c r="D63" s="5">
        <v>0</v>
      </c>
      <c r="E63" s="5">
        <v>1.0687199999999994</v>
      </c>
      <c r="F63" s="5">
        <v>1.1384300000000003</v>
      </c>
      <c r="G63" s="5">
        <v>2.7881100000000005</v>
      </c>
      <c r="H63" s="5">
        <v>5.9398400000000011</v>
      </c>
      <c r="I63" s="5">
        <v>0.55471999999999988</v>
      </c>
      <c r="J63" s="5">
        <v>5.9376000000000007</v>
      </c>
      <c r="K63" s="5">
        <f t="shared" si="0"/>
        <v>17.427420000000001</v>
      </c>
      <c r="L63" s="5">
        <f t="shared" si="1"/>
        <v>9.7519651790110053</v>
      </c>
    </row>
    <row r="64" spans="1:12" ht="16.5" x14ac:dyDescent="0.25">
      <c r="A64" s="1">
        <v>0.61458333333333404</v>
      </c>
      <c r="B64" s="1">
        <v>0.625</v>
      </c>
      <c r="C64" s="5">
        <v>0</v>
      </c>
      <c r="D64" s="5">
        <v>0</v>
      </c>
      <c r="E64" s="5">
        <v>1.0687199999999994</v>
      </c>
      <c r="F64" s="5">
        <v>1.1384300000000003</v>
      </c>
      <c r="G64" s="5">
        <v>2.7881100000000005</v>
      </c>
      <c r="H64" s="5">
        <v>5.9398400000000011</v>
      </c>
      <c r="I64" s="5">
        <v>0.55471999999999988</v>
      </c>
      <c r="J64" s="5">
        <v>5.9376000000000007</v>
      </c>
      <c r="K64" s="5">
        <f t="shared" si="0"/>
        <v>17.427420000000001</v>
      </c>
      <c r="L64" s="5">
        <f t="shared" si="1"/>
        <v>9.7519651790110053</v>
      </c>
    </row>
    <row r="65" spans="1:12" ht="16.5" x14ac:dyDescent="0.25">
      <c r="A65" s="1">
        <v>0.625</v>
      </c>
      <c r="B65" s="1">
        <v>0.63541666666666696</v>
      </c>
      <c r="C65" s="5">
        <v>0</v>
      </c>
      <c r="D65" s="5">
        <v>0</v>
      </c>
      <c r="E65" s="5">
        <v>1.0687199999999994</v>
      </c>
      <c r="F65" s="5">
        <v>1.1384300000000003</v>
      </c>
      <c r="G65" s="5">
        <v>2.7881100000000005</v>
      </c>
      <c r="H65" s="5">
        <v>5.9398400000000011</v>
      </c>
      <c r="I65" s="5">
        <v>0.55471999999999988</v>
      </c>
      <c r="J65" s="5">
        <v>5.9376000000000007</v>
      </c>
      <c r="K65" s="5">
        <f t="shared" si="0"/>
        <v>17.427420000000001</v>
      </c>
      <c r="L65" s="5">
        <f t="shared" si="1"/>
        <v>9.7519651790110053</v>
      </c>
    </row>
    <row r="66" spans="1:12" ht="16.5" x14ac:dyDescent="0.25">
      <c r="A66" s="1">
        <v>0.63541666666666696</v>
      </c>
      <c r="B66" s="1">
        <v>0.64583333333333404</v>
      </c>
      <c r="C66" s="5">
        <v>0</v>
      </c>
      <c r="D66" s="5">
        <v>0</v>
      </c>
      <c r="E66" s="5">
        <v>1.0687199999999994</v>
      </c>
      <c r="F66" s="5">
        <v>1.1384300000000003</v>
      </c>
      <c r="G66" s="5">
        <v>2.7634400000000006</v>
      </c>
      <c r="H66" s="5">
        <v>5.9398400000000011</v>
      </c>
      <c r="I66" s="5">
        <v>0.55471999999999988</v>
      </c>
      <c r="J66" s="5">
        <v>5.9376000000000007</v>
      </c>
      <c r="K66" s="5">
        <f t="shared" si="0"/>
        <v>17.402750000000001</v>
      </c>
      <c r="L66" s="5">
        <f t="shared" si="1"/>
        <v>9.7519112611512551</v>
      </c>
    </row>
    <row r="67" spans="1:12" ht="16.5" x14ac:dyDescent="0.25">
      <c r="A67" s="1">
        <v>0.64583333333333404</v>
      </c>
      <c r="B67" s="1">
        <v>0.65625</v>
      </c>
      <c r="C67" s="5">
        <v>0</v>
      </c>
      <c r="D67" s="5">
        <v>0</v>
      </c>
      <c r="E67" s="5">
        <v>1.0687199999999994</v>
      </c>
      <c r="F67" s="5">
        <v>1.1384300000000003</v>
      </c>
      <c r="G67" s="5">
        <v>2.7634400000000006</v>
      </c>
      <c r="H67" s="5">
        <v>5.9398400000000011</v>
      </c>
      <c r="I67" s="5">
        <v>0.55471999999999988</v>
      </c>
      <c r="J67" s="5">
        <v>5.9376000000000007</v>
      </c>
      <c r="K67" s="5">
        <f t="shared" si="0"/>
        <v>17.402750000000001</v>
      </c>
      <c r="L67" s="5">
        <f t="shared" si="1"/>
        <v>9.7519112611512551</v>
      </c>
    </row>
    <row r="68" spans="1:12" ht="16.5" x14ac:dyDescent="0.25">
      <c r="A68" s="1">
        <v>0.65625</v>
      </c>
      <c r="B68" s="1">
        <v>0.66666666666666696</v>
      </c>
      <c r="C68" s="5">
        <v>0</v>
      </c>
      <c r="D68" s="5">
        <v>0</v>
      </c>
      <c r="E68" s="5">
        <v>1.0687199999999994</v>
      </c>
      <c r="F68" s="5">
        <v>1.1384300000000003</v>
      </c>
      <c r="G68" s="5">
        <v>2.7634400000000006</v>
      </c>
      <c r="H68" s="5">
        <v>5.9398400000000011</v>
      </c>
      <c r="I68" s="5">
        <v>0.55471999999999988</v>
      </c>
      <c r="J68" s="5">
        <v>5.9376000000000007</v>
      </c>
      <c r="K68" s="5">
        <f t="shared" si="0"/>
        <v>17.402750000000001</v>
      </c>
      <c r="L68" s="5">
        <f t="shared" si="1"/>
        <v>9.7519112611512551</v>
      </c>
    </row>
    <row r="69" spans="1:12" ht="16.5" x14ac:dyDescent="0.25">
      <c r="A69" s="1">
        <v>0.66666666666666696</v>
      </c>
      <c r="B69" s="1">
        <v>0.67708333333333404</v>
      </c>
      <c r="C69" s="5">
        <v>0</v>
      </c>
      <c r="D69" s="5">
        <v>0</v>
      </c>
      <c r="E69" s="5">
        <v>1.0687199999999994</v>
      </c>
      <c r="F69" s="5">
        <v>1.1384300000000003</v>
      </c>
      <c r="G69" s="5">
        <v>2.7634400000000006</v>
      </c>
      <c r="H69" s="5">
        <v>5.9398400000000011</v>
      </c>
      <c r="I69" s="5">
        <v>0.55471999999999988</v>
      </c>
      <c r="J69" s="5">
        <v>5.9376000000000007</v>
      </c>
      <c r="K69" s="5">
        <f t="shared" si="0"/>
        <v>17.402750000000001</v>
      </c>
      <c r="L69" s="5">
        <f t="shared" si="1"/>
        <v>9.7519112611512551</v>
      </c>
    </row>
    <row r="70" spans="1:12" ht="16.5" x14ac:dyDescent="0.25">
      <c r="A70" s="1">
        <v>0.67708333333333404</v>
      </c>
      <c r="B70" s="1">
        <v>0.6875</v>
      </c>
      <c r="C70" s="5">
        <v>0</v>
      </c>
      <c r="D70" s="5">
        <v>0</v>
      </c>
      <c r="E70" s="5">
        <v>1.0687199999999994</v>
      </c>
      <c r="F70" s="5">
        <v>1.1384300000000003</v>
      </c>
      <c r="G70" s="5">
        <v>2.7634400000000006</v>
      </c>
      <c r="H70" s="5">
        <v>5.9398400000000011</v>
      </c>
      <c r="I70" s="5">
        <v>0.55471999999999988</v>
      </c>
      <c r="J70" s="5">
        <v>5.9376000000000007</v>
      </c>
      <c r="K70" s="5">
        <f t="shared" ref="K70:K100" si="2">C70+D70+E70+F70+G70+H70+I70+J70</f>
        <v>17.402750000000001</v>
      </c>
      <c r="L70" s="5">
        <f t="shared" ref="L70:L100" si="3">(C70*8.7+D70*8.7+E70*9.55+F70*9.55+G70*9.79+H70*9.79+I70*9.55+J70*9.79)/K70</f>
        <v>9.7519112611512551</v>
      </c>
    </row>
    <row r="71" spans="1:12" ht="16.5" x14ac:dyDescent="0.25">
      <c r="A71" s="1">
        <v>0.6875</v>
      </c>
      <c r="B71" s="1">
        <v>0.69791666666666696</v>
      </c>
      <c r="C71" s="5">
        <v>0</v>
      </c>
      <c r="D71" s="5">
        <v>0</v>
      </c>
      <c r="E71" s="5">
        <v>1.0687199999999994</v>
      </c>
      <c r="F71" s="5">
        <v>1.1384300000000003</v>
      </c>
      <c r="G71" s="5">
        <v>2.7634400000000006</v>
      </c>
      <c r="H71" s="5">
        <v>5.9398400000000011</v>
      </c>
      <c r="I71" s="5">
        <v>0.55471999999999988</v>
      </c>
      <c r="J71" s="5">
        <v>5.9376000000000007</v>
      </c>
      <c r="K71" s="5">
        <f t="shared" si="2"/>
        <v>17.402750000000001</v>
      </c>
      <c r="L71" s="5">
        <f t="shared" si="3"/>
        <v>9.7519112611512551</v>
      </c>
    </row>
    <row r="72" spans="1:12" ht="16.5" x14ac:dyDescent="0.25">
      <c r="A72" s="1">
        <v>0.69791666666666696</v>
      </c>
      <c r="B72" s="1">
        <v>0.70833333333333404</v>
      </c>
      <c r="C72" s="5">
        <v>0</v>
      </c>
      <c r="D72" s="5">
        <v>0</v>
      </c>
      <c r="E72" s="5">
        <v>1.0687199999999994</v>
      </c>
      <c r="F72" s="5">
        <v>1.1384300000000003</v>
      </c>
      <c r="G72" s="5">
        <v>2.7634400000000006</v>
      </c>
      <c r="H72" s="5">
        <v>5.9398400000000011</v>
      </c>
      <c r="I72" s="5">
        <v>0.55471999999999988</v>
      </c>
      <c r="J72" s="5">
        <v>5.9376000000000007</v>
      </c>
      <c r="K72" s="5">
        <f t="shared" si="2"/>
        <v>17.402750000000001</v>
      </c>
      <c r="L72" s="5">
        <f t="shared" si="3"/>
        <v>9.7519112611512551</v>
      </c>
    </row>
    <row r="73" spans="1:12" ht="16.5" x14ac:dyDescent="0.25">
      <c r="A73" s="1">
        <v>0.70833333333333404</v>
      </c>
      <c r="B73" s="1">
        <v>0.71875</v>
      </c>
      <c r="C73" s="5">
        <v>0</v>
      </c>
      <c r="D73" s="5">
        <v>0</v>
      </c>
      <c r="E73" s="5">
        <v>1.0687199999999994</v>
      </c>
      <c r="F73" s="5">
        <v>1.1384300000000003</v>
      </c>
      <c r="G73" s="5">
        <v>2.7634400000000006</v>
      </c>
      <c r="H73" s="5">
        <v>5.9398400000000011</v>
      </c>
      <c r="I73" s="5">
        <v>0.55471999999999988</v>
      </c>
      <c r="J73" s="5">
        <v>5.9376000000000007</v>
      </c>
      <c r="K73" s="5">
        <f t="shared" si="2"/>
        <v>17.402750000000001</v>
      </c>
      <c r="L73" s="5">
        <f t="shared" si="3"/>
        <v>9.7519112611512551</v>
      </c>
    </row>
    <row r="74" spans="1:12" ht="16.5" x14ac:dyDescent="0.25">
      <c r="A74" s="1">
        <v>0.71875</v>
      </c>
      <c r="B74" s="1">
        <v>0.72916666666666696</v>
      </c>
      <c r="C74" s="5">
        <v>0</v>
      </c>
      <c r="D74" s="5">
        <v>0</v>
      </c>
      <c r="E74" s="5">
        <v>1.0687199999999994</v>
      </c>
      <c r="F74" s="5">
        <v>1.1384300000000003</v>
      </c>
      <c r="G74" s="5">
        <v>2.7634400000000006</v>
      </c>
      <c r="H74" s="5">
        <v>5.9398400000000011</v>
      </c>
      <c r="I74" s="5">
        <v>0.55471999999999988</v>
      </c>
      <c r="J74" s="5">
        <v>5.9376000000000007</v>
      </c>
      <c r="K74" s="5">
        <f t="shared" si="2"/>
        <v>17.402750000000001</v>
      </c>
      <c r="L74" s="5">
        <f t="shared" si="3"/>
        <v>9.7519112611512551</v>
      </c>
    </row>
    <row r="75" spans="1:12" ht="16.5" x14ac:dyDescent="0.25">
      <c r="A75" s="1">
        <v>0.72916666666666696</v>
      </c>
      <c r="B75" s="1">
        <v>0.73958333333333404</v>
      </c>
      <c r="C75" s="5">
        <v>0</v>
      </c>
      <c r="D75" s="5">
        <v>0</v>
      </c>
      <c r="E75" s="5">
        <v>1.0687199999999994</v>
      </c>
      <c r="F75" s="5">
        <v>1.1384300000000003</v>
      </c>
      <c r="G75" s="5">
        <v>2.7634400000000006</v>
      </c>
      <c r="H75" s="5">
        <v>5.9398400000000011</v>
      </c>
      <c r="I75" s="5">
        <v>0.55471999999999988</v>
      </c>
      <c r="J75" s="5">
        <v>5.9376000000000007</v>
      </c>
      <c r="K75" s="5">
        <f t="shared" si="2"/>
        <v>17.402750000000001</v>
      </c>
      <c r="L75" s="5">
        <f t="shared" si="3"/>
        <v>9.7519112611512551</v>
      </c>
    </row>
    <row r="76" spans="1:12" ht="16.5" x14ac:dyDescent="0.25">
      <c r="A76" s="1">
        <v>0.73958333333333404</v>
      </c>
      <c r="B76" s="1">
        <v>0.75</v>
      </c>
      <c r="C76" s="5">
        <v>0</v>
      </c>
      <c r="D76" s="5">
        <v>0</v>
      </c>
      <c r="E76" s="5">
        <v>1.0687199999999994</v>
      </c>
      <c r="F76" s="5">
        <v>1.1384300000000003</v>
      </c>
      <c r="G76" s="5">
        <v>2.7634400000000006</v>
      </c>
      <c r="H76" s="5">
        <v>5.9398400000000011</v>
      </c>
      <c r="I76" s="5">
        <v>0.55471999999999988</v>
      </c>
      <c r="J76" s="5">
        <v>5.9376000000000007</v>
      </c>
      <c r="K76" s="5">
        <f t="shared" si="2"/>
        <v>17.402750000000001</v>
      </c>
      <c r="L76" s="5">
        <f t="shared" si="3"/>
        <v>9.7519112611512551</v>
      </c>
    </row>
    <row r="77" spans="1:12" ht="16.5" x14ac:dyDescent="0.25">
      <c r="A77" s="1">
        <v>0.75</v>
      </c>
      <c r="B77" s="1">
        <v>0.76041666666666696</v>
      </c>
      <c r="C77" s="5">
        <v>0</v>
      </c>
      <c r="D77" s="5">
        <v>0</v>
      </c>
      <c r="E77" s="5">
        <v>1.0687199999999994</v>
      </c>
      <c r="F77" s="5">
        <v>1.1384300000000003</v>
      </c>
      <c r="G77" s="5">
        <v>2.7634400000000006</v>
      </c>
      <c r="H77" s="5">
        <v>5.9398400000000011</v>
      </c>
      <c r="I77" s="5">
        <v>0.55471999999999988</v>
      </c>
      <c r="J77" s="5">
        <v>5.9376000000000007</v>
      </c>
      <c r="K77" s="5">
        <f t="shared" si="2"/>
        <v>17.402750000000001</v>
      </c>
      <c r="L77" s="5">
        <f t="shared" si="3"/>
        <v>9.7519112611512551</v>
      </c>
    </row>
    <row r="78" spans="1:12" ht="16.5" x14ac:dyDescent="0.25">
      <c r="A78" s="1">
        <v>0.76041666666666696</v>
      </c>
      <c r="B78" s="1">
        <v>0.77083333333333404</v>
      </c>
      <c r="C78" s="5">
        <v>0</v>
      </c>
      <c r="D78" s="5">
        <v>0</v>
      </c>
      <c r="E78" s="5">
        <v>1.0687199999999994</v>
      </c>
      <c r="F78" s="5">
        <v>1.1384300000000003</v>
      </c>
      <c r="G78" s="5">
        <v>2.7634400000000006</v>
      </c>
      <c r="H78" s="5">
        <v>5.9398400000000011</v>
      </c>
      <c r="I78" s="5">
        <v>0.55471999999999988</v>
      </c>
      <c r="J78" s="5">
        <v>5.9376000000000007</v>
      </c>
      <c r="K78" s="5">
        <f t="shared" si="2"/>
        <v>17.402750000000001</v>
      </c>
      <c r="L78" s="5">
        <f t="shared" si="3"/>
        <v>9.7519112611512551</v>
      </c>
    </row>
    <row r="79" spans="1:12" ht="16.5" x14ac:dyDescent="0.25">
      <c r="A79" s="1">
        <v>0.77083333333333404</v>
      </c>
      <c r="B79" s="1">
        <v>0.78125</v>
      </c>
      <c r="C79" s="5">
        <v>0</v>
      </c>
      <c r="D79" s="5">
        <v>0</v>
      </c>
      <c r="E79" s="5">
        <v>1.0687199999999994</v>
      </c>
      <c r="F79" s="5">
        <v>1.1384300000000003</v>
      </c>
      <c r="G79" s="5">
        <v>2.7634400000000006</v>
      </c>
      <c r="H79" s="5">
        <v>5.9398400000000011</v>
      </c>
      <c r="I79" s="5">
        <v>0.55471999999999988</v>
      </c>
      <c r="J79" s="5">
        <v>5.9376000000000007</v>
      </c>
      <c r="K79" s="5">
        <f t="shared" si="2"/>
        <v>17.402750000000001</v>
      </c>
      <c r="L79" s="5">
        <f t="shared" si="3"/>
        <v>9.7519112611512551</v>
      </c>
    </row>
    <row r="80" spans="1:12" ht="16.5" x14ac:dyDescent="0.25">
      <c r="A80" s="1">
        <v>0.78125</v>
      </c>
      <c r="B80" s="1">
        <v>0.79166666666666696</v>
      </c>
      <c r="C80" s="5">
        <v>0</v>
      </c>
      <c r="D80" s="5">
        <v>0</v>
      </c>
      <c r="E80" s="5">
        <v>1.0687199999999994</v>
      </c>
      <c r="F80" s="5">
        <v>1.1384300000000003</v>
      </c>
      <c r="G80" s="5">
        <v>2.7634400000000006</v>
      </c>
      <c r="H80" s="5">
        <v>5.9398400000000011</v>
      </c>
      <c r="I80" s="5">
        <v>0.55471999999999988</v>
      </c>
      <c r="J80" s="5">
        <v>5.9376000000000007</v>
      </c>
      <c r="K80" s="5">
        <f t="shared" si="2"/>
        <v>17.402750000000001</v>
      </c>
      <c r="L80" s="5">
        <f t="shared" si="3"/>
        <v>9.7519112611512551</v>
      </c>
    </row>
    <row r="81" spans="1:12" ht="16.5" x14ac:dyDescent="0.25">
      <c r="A81" s="1">
        <v>0.79166666666666696</v>
      </c>
      <c r="B81" s="1">
        <v>0.80208333333333404</v>
      </c>
      <c r="C81" s="5">
        <v>0</v>
      </c>
      <c r="D81" s="5">
        <v>0</v>
      </c>
      <c r="E81" s="5">
        <v>1.0687199999999994</v>
      </c>
      <c r="F81" s="5">
        <v>1.1384300000000003</v>
      </c>
      <c r="G81" s="5">
        <v>2.7634400000000006</v>
      </c>
      <c r="H81" s="5">
        <v>5.9398400000000011</v>
      </c>
      <c r="I81" s="5">
        <v>0.55471999999999988</v>
      </c>
      <c r="J81" s="5">
        <v>5.9376000000000007</v>
      </c>
      <c r="K81" s="5">
        <f t="shared" si="2"/>
        <v>17.402750000000001</v>
      </c>
      <c r="L81" s="5">
        <f t="shared" si="3"/>
        <v>9.7519112611512551</v>
      </c>
    </row>
    <row r="82" spans="1:12" ht="16.5" x14ac:dyDescent="0.25">
      <c r="A82" s="1">
        <v>0.80208333333333404</v>
      </c>
      <c r="B82" s="1">
        <v>0.8125</v>
      </c>
      <c r="C82" s="5">
        <v>0</v>
      </c>
      <c r="D82" s="5">
        <v>0</v>
      </c>
      <c r="E82" s="5">
        <v>1.0687199999999994</v>
      </c>
      <c r="F82" s="5">
        <v>1.1384300000000003</v>
      </c>
      <c r="G82" s="5">
        <v>2.7634400000000006</v>
      </c>
      <c r="H82" s="5">
        <v>5.9398400000000011</v>
      </c>
      <c r="I82" s="5">
        <v>0.55471999999999988</v>
      </c>
      <c r="J82" s="5">
        <v>5.9376000000000007</v>
      </c>
      <c r="K82" s="5">
        <f t="shared" si="2"/>
        <v>17.402750000000001</v>
      </c>
      <c r="L82" s="5">
        <f t="shared" si="3"/>
        <v>9.7519112611512551</v>
      </c>
    </row>
    <row r="83" spans="1:12" ht="16.5" x14ac:dyDescent="0.25">
      <c r="A83" s="1">
        <v>0.8125</v>
      </c>
      <c r="B83" s="1">
        <v>0.82291666666666696</v>
      </c>
      <c r="C83" s="5">
        <v>0</v>
      </c>
      <c r="D83" s="5">
        <v>0</v>
      </c>
      <c r="E83" s="5">
        <v>1.0687199999999994</v>
      </c>
      <c r="F83" s="5">
        <v>1.1384300000000003</v>
      </c>
      <c r="G83" s="5">
        <v>2.7821500000000006</v>
      </c>
      <c r="H83" s="5">
        <v>5.9398400000000011</v>
      </c>
      <c r="I83" s="5">
        <v>0.55471999999999988</v>
      </c>
      <c r="J83" s="5">
        <v>5.9376000000000007</v>
      </c>
      <c r="K83" s="5">
        <f t="shared" si="2"/>
        <v>17.42146</v>
      </c>
      <c r="L83" s="5">
        <f t="shared" si="3"/>
        <v>9.7519521670399616</v>
      </c>
    </row>
    <row r="84" spans="1:12" ht="16.5" x14ac:dyDescent="0.25">
      <c r="A84" s="1">
        <v>0.82291666666666696</v>
      </c>
      <c r="B84" s="1">
        <v>0.83333333333333404</v>
      </c>
      <c r="C84" s="5">
        <v>0</v>
      </c>
      <c r="D84" s="5">
        <v>0</v>
      </c>
      <c r="E84" s="5">
        <v>1.0687199999999994</v>
      </c>
      <c r="F84" s="5">
        <v>1.1384300000000003</v>
      </c>
      <c r="G84" s="5">
        <v>2.8008700000000002</v>
      </c>
      <c r="H84" s="5">
        <v>5.9398400000000011</v>
      </c>
      <c r="I84" s="5">
        <v>0.55471999999999988</v>
      </c>
      <c r="J84" s="5">
        <v>5.9376000000000007</v>
      </c>
      <c r="K84" s="5">
        <f t="shared" si="2"/>
        <v>17.440180000000002</v>
      </c>
      <c r="L84" s="5">
        <f t="shared" si="3"/>
        <v>9.7519930069529099</v>
      </c>
    </row>
    <row r="85" spans="1:12" ht="16.5" x14ac:dyDescent="0.25">
      <c r="A85" s="1">
        <v>0.83333333333333404</v>
      </c>
      <c r="B85" s="1">
        <v>0.84375</v>
      </c>
      <c r="C85" s="5">
        <v>0</v>
      </c>
      <c r="D85" s="5">
        <v>0</v>
      </c>
      <c r="E85" s="5">
        <v>1.0687199999999994</v>
      </c>
      <c r="F85" s="5">
        <v>1.1384300000000003</v>
      </c>
      <c r="G85" s="5">
        <v>2.8126600000000002</v>
      </c>
      <c r="H85" s="5">
        <v>5.9398400000000011</v>
      </c>
      <c r="I85" s="5">
        <v>0.55471999999999988</v>
      </c>
      <c r="J85" s="5">
        <v>5.9376000000000007</v>
      </c>
      <c r="K85" s="5">
        <f t="shared" si="2"/>
        <v>17.451969999999999</v>
      </c>
      <c r="L85" s="5">
        <f t="shared" si="3"/>
        <v>9.7520186832775906</v>
      </c>
    </row>
    <row r="86" spans="1:12" ht="16.5" x14ac:dyDescent="0.25">
      <c r="A86" s="1">
        <v>0.84375</v>
      </c>
      <c r="B86" s="1">
        <v>0.85416666666666696</v>
      </c>
      <c r="C86" s="5">
        <v>0</v>
      </c>
      <c r="D86" s="5">
        <v>0</v>
      </c>
      <c r="E86" s="5">
        <v>1.0687199999999994</v>
      </c>
      <c r="F86" s="5">
        <v>1.1384300000000003</v>
      </c>
      <c r="G86" s="5">
        <v>2.8126600000000002</v>
      </c>
      <c r="H86" s="5">
        <v>5.9398400000000011</v>
      </c>
      <c r="I86" s="5">
        <v>0.55471999999999988</v>
      </c>
      <c r="J86" s="5">
        <v>5.9376000000000007</v>
      </c>
      <c r="K86" s="5">
        <f t="shared" si="2"/>
        <v>17.451969999999999</v>
      </c>
      <c r="L86" s="5">
        <f t="shared" si="3"/>
        <v>9.7520186832775906</v>
      </c>
    </row>
    <row r="87" spans="1:12" ht="16.5" x14ac:dyDescent="0.25">
      <c r="A87" s="1">
        <v>0.85416666666666696</v>
      </c>
      <c r="B87" s="1">
        <v>0.86458333333333404</v>
      </c>
      <c r="C87" s="5">
        <v>0</v>
      </c>
      <c r="D87" s="5">
        <v>0</v>
      </c>
      <c r="E87" s="5">
        <v>1.0687199999999994</v>
      </c>
      <c r="F87" s="5">
        <v>1.1384300000000003</v>
      </c>
      <c r="G87" s="5">
        <v>2.8126600000000002</v>
      </c>
      <c r="H87" s="5">
        <v>5.9398400000000011</v>
      </c>
      <c r="I87" s="5">
        <v>0.55471999999999988</v>
      </c>
      <c r="J87" s="5">
        <v>5.9376000000000007</v>
      </c>
      <c r="K87" s="5">
        <f t="shared" si="2"/>
        <v>17.451969999999999</v>
      </c>
      <c r="L87" s="5">
        <f t="shared" si="3"/>
        <v>9.7520186832775906</v>
      </c>
    </row>
    <row r="88" spans="1:12" ht="16.5" x14ac:dyDescent="0.25">
      <c r="A88" s="1">
        <v>0.86458333333333404</v>
      </c>
      <c r="B88" s="1">
        <v>0.875</v>
      </c>
      <c r="C88" s="5">
        <v>0</v>
      </c>
      <c r="D88" s="5">
        <v>0</v>
      </c>
      <c r="E88" s="5">
        <v>1.0687199999999994</v>
      </c>
      <c r="F88" s="5">
        <v>1.1384300000000003</v>
      </c>
      <c r="G88" s="5">
        <v>2.8126600000000002</v>
      </c>
      <c r="H88" s="5">
        <v>5.9398400000000011</v>
      </c>
      <c r="I88" s="5">
        <v>0.55471999999999988</v>
      </c>
      <c r="J88" s="5">
        <v>5.9376000000000007</v>
      </c>
      <c r="K88" s="5">
        <f t="shared" si="2"/>
        <v>17.451969999999999</v>
      </c>
      <c r="L88" s="5">
        <f t="shared" si="3"/>
        <v>9.7520186832775906</v>
      </c>
    </row>
    <row r="89" spans="1:12" ht="16.5" x14ac:dyDescent="0.25">
      <c r="A89" s="1">
        <v>0.875</v>
      </c>
      <c r="B89" s="1">
        <v>0.88541666666666696</v>
      </c>
      <c r="C89" s="5">
        <v>0</v>
      </c>
      <c r="D89" s="5">
        <v>0</v>
      </c>
      <c r="E89" s="5">
        <v>1.0687199999999994</v>
      </c>
      <c r="F89" s="5">
        <v>1.1384300000000003</v>
      </c>
      <c r="G89" s="5">
        <v>2.8126600000000002</v>
      </c>
      <c r="H89" s="5">
        <v>5.9398400000000011</v>
      </c>
      <c r="I89" s="5">
        <v>0.55471999999999988</v>
      </c>
      <c r="J89" s="5">
        <v>5.9376000000000007</v>
      </c>
      <c r="K89" s="5">
        <f t="shared" si="2"/>
        <v>17.451969999999999</v>
      </c>
      <c r="L89" s="5">
        <f t="shared" si="3"/>
        <v>9.7520186832775906</v>
      </c>
    </row>
    <row r="90" spans="1:12" ht="16.5" x14ac:dyDescent="0.25">
      <c r="A90" s="1">
        <v>0.88541666666666696</v>
      </c>
      <c r="B90" s="1">
        <v>0.89583333333333404</v>
      </c>
      <c r="C90" s="5">
        <v>0</v>
      </c>
      <c r="D90" s="5">
        <v>0</v>
      </c>
      <c r="E90" s="5">
        <v>1.0687199999999994</v>
      </c>
      <c r="F90" s="5">
        <v>1.1384300000000003</v>
      </c>
      <c r="G90" s="5">
        <v>2.8126600000000002</v>
      </c>
      <c r="H90" s="5">
        <v>5.9398400000000011</v>
      </c>
      <c r="I90" s="5">
        <v>0.55471999999999988</v>
      </c>
      <c r="J90" s="5">
        <v>5.9376000000000007</v>
      </c>
      <c r="K90" s="5">
        <f t="shared" si="2"/>
        <v>17.451969999999999</v>
      </c>
      <c r="L90" s="5">
        <f t="shared" si="3"/>
        <v>9.7520186832775906</v>
      </c>
    </row>
    <row r="91" spans="1:12" ht="16.5" x14ac:dyDescent="0.25">
      <c r="A91" s="1">
        <v>0.89583333333333404</v>
      </c>
      <c r="B91" s="1">
        <v>0.90625</v>
      </c>
      <c r="C91" s="5">
        <v>0</v>
      </c>
      <c r="D91" s="5">
        <v>0</v>
      </c>
      <c r="E91" s="5">
        <v>1.0687199999999994</v>
      </c>
      <c r="F91" s="5">
        <v>1.1384300000000003</v>
      </c>
      <c r="G91" s="5">
        <v>2.8126600000000002</v>
      </c>
      <c r="H91" s="5">
        <v>5.9398400000000011</v>
      </c>
      <c r="I91" s="5">
        <v>0.55471999999999988</v>
      </c>
      <c r="J91" s="5">
        <v>5.9376000000000007</v>
      </c>
      <c r="K91" s="5">
        <f t="shared" si="2"/>
        <v>17.451969999999999</v>
      </c>
      <c r="L91" s="5">
        <f t="shared" si="3"/>
        <v>9.7520186832775906</v>
      </c>
    </row>
    <row r="92" spans="1:12" ht="16.5" x14ac:dyDescent="0.25">
      <c r="A92" s="1">
        <v>0.90625</v>
      </c>
      <c r="B92" s="1">
        <v>0.91666666666666696</v>
      </c>
      <c r="C92" s="5">
        <v>0</v>
      </c>
      <c r="D92" s="5">
        <v>0</v>
      </c>
      <c r="E92" s="5">
        <v>1.0687199999999994</v>
      </c>
      <c r="F92" s="5">
        <v>1.1384300000000003</v>
      </c>
      <c r="G92" s="5">
        <v>2.7880400000000005</v>
      </c>
      <c r="H92" s="5">
        <v>5.9398400000000011</v>
      </c>
      <c r="I92" s="5">
        <v>0.55471999999999988</v>
      </c>
      <c r="J92" s="5">
        <v>5.9376000000000007</v>
      </c>
      <c r="K92" s="5">
        <f t="shared" si="2"/>
        <v>17.427350000000001</v>
      </c>
      <c r="L92" s="5">
        <f t="shared" si="3"/>
        <v>9.7519650262374959</v>
      </c>
    </row>
    <row r="93" spans="1:12" ht="16.5" x14ac:dyDescent="0.25">
      <c r="A93" s="1">
        <v>0.91666666666666696</v>
      </c>
      <c r="B93" s="1">
        <v>0.92708333333333404</v>
      </c>
      <c r="C93" s="5">
        <v>0</v>
      </c>
      <c r="D93" s="5">
        <v>0</v>
      </c>
      <c r="E93" s="5">
        <v>1.0687199999999994</v>
      </c>
      <c r="F93" s="5">
        <v>1.1384300000000003</v>
      </c>
      <c r="G93" s="5">
        <v>2.7880400000000005</v>
      </c>
      <c r="H93" s="5">
        <v>5.9398400000000011</v>
      </c>
      <c r="I93" s="5">
        <v>0.55471999999999988</v>
      </c>
      <c r="J93" s="5">
        <v>5.9376000000000007</v>
      </c>
      <c r="K93" s="5">
        <f t="shared" si="2"/>
        <v>17.427350000000001</v>
      </c>
      <c r="L93" s="5">
        <f t="shared" si="3"/>
        <v>9.7519650262374959</v>
      </c>
    </row>
    <row r="94" spans="1:12" ht="16.5" x14ac:dyDescent="0.25">
      <c r="A94" s="1">
        <v>0.92708333333333404</v>
      </c>
      <c r="B94" s="1">
        <v>0.9375</v>
      </c>
      <c r="C94" s="5">
        <v>0</v>
      </c>
      <c r="D94" s="5">
        <v>0</v>
      </c>
      <c r="E94" s="5">
        <v>1.0687199999999994</v>
      </c>
      <c r="F94" s="5">
        <v>1.1384300000000003</v>
      </c>
      <c r="G94" s="5">
        <v>2.7880400000000005</v>
      </c>
      <c r="H94" s="5">
        <v>5.9398400000000011</v>
      </c>
      <c r="I94" s="5">
        <v>0.55471999999999988</v>
      </c>
      <c r="J94" s="5">
        <v>5.9376000000000007</v>
      </c>
      <c r="K94" s="5">
        <f t="shared" si="2"/>
        <v>17.427350000000001</v>
      </c>
      <c r="L94" s="5">
        <f t="shared" si="3"/>
        <v>9.7519650262374959</v>
      </c>
    </row>
    <row r="95" spans="1:12" ht="16.5" x14ac:dyDescent="0.25">
      <c r="A95" s="1">
        <v>0.9375</v>
      </c>
      <c r="B95" s="1">
        <v>0.94791666666666696</v>
      </c>
      <c r="C95" s="5">
        <v>0</v>
      </c>
      <c r="D95" s="5">
        <v>0</v>
      </c>
      <c r="E95" s="5">
        <v>1.0687199999999994</v>
      </c>
      <c r="F95" s="5">
        <v>1.1384300000000003</v>
      </c>
      <c r="G95" s="5">
        <v>2.7634200000000004</v>
      </c>
      <c r="H95" s="5">
        <v>5.9398400000000011</v>
      </c>
      <c r="I95" s="5">
        <v>0.55471999999999988</v>
      </c>
      <c r="J95" s="5">
        <v>5.9376000000000007</v>
      </c>
      <c r="K95" s="5">
        <f t="shared" si="2"/>
        <v>17.402730000000002</v>
      </c>
      <c r="L95" s="5">
        <f t="shared" si="3"/>
        <v>9.7519112173779607</v>
      </c>
    </row>
    <row r="96" spans="1:12" ht="16.5" x14ac:dyDescent="0.25">
      <c r="A96" s="1">
        <v>0.94791666666666696</v>
      </c>
      <c r="B96" s="1">
        <v>0.95833333333333404</v>
      </c>
      <c r="C96" s="5">
        <v>0</v>
      </c>
      <c r="D96" s="5">
        <v>0</v>
      </c>
      <c r="E96" s="5">
        <v>1.0687199999999994</v>
      </c>
      <c r="F96" s="5">
        <v>1.1384300000000003</v>
      </c>
      <c r="G96" s="5">
        <v>2.7634200000000004</v>
      </c>
      <c r="H96" s="5">
        <v>5.9398400000000011</v>
      </c>
      <c r="I96" s="5">
        <v>0.55471999999999988</v>
      </c>
      <c r="J96" s="5">
        <v>5.9376000000000007</v>
      </c>
      <c r="K96" s="5">
        <f t="shared" si="2"/>
        <v>17.402730000000002</v>
      </c>
      <c r="L96" s="5">
        <f t="shared" si="3"/>
        <v>9.7519112173779607</v>
      </c>
    </row>
    <row r="97" spans="1:12" ht="16.5" x14ac:dyDescent="0.25">
      <c r="A97" s="1">
        <v>0.95833333333333404</v>
      </c>
      <c r="B97" s="1">
        <v>0.96875</v>
      </c>
      <c r="C97" s="5">
        <v>0</v>
      </c>
      <c r="D97" s="5">
        <v>0</v>
      </c>
      <c r="E97" s="5">
        <v>1.0687199999999994</v>
      </c>
      <c r="F97" s="5">
        <v>1.1384300000000003</v>
      </c>
      <c r="G97" s="5">
        <v>2.7634200000000004</v>
      </c>
      <c r="H97" s="5">
        <v>5.9398400000000011</v>
      </c>
      <c r="I97" s="5">
        <v>0.55471999999999988</v>
      </c>
      <c r="J97" s="5">
        <v>5.9376000000000007</v>
      </c>
      <c r="K97" s="5">
        <f t="shared" si="2"/>
        <v>17.402730000000002</v>
      </c>
      <c r="L97" s="5">
        <f t="shared" si="3"/>
        <v>9.7519112173779607</v>
      </c>
    </row>
    <row r="98" spans="1:12" ht="16.5" x14ac:dyDescent="0.25">
      <c r="A98" s="1">
        <v>0.96875</v>
      </c>
      <c r="B98" s="1">
        <v>0.97916666666666696</v>
      </c>
      <c r="C98" s="5">
        <v>0</v>
      </c>
      <c r="D98" s="5">
        <v>0</v>
      </c>
      <c r="E98" s="5">
        <v>1.0687199999999994</v>
      </c>
      <c r="F98" s="5">
        <v>1.1384300000000003</v>
      </c>
      <c r="G98" s="5">
        <v>2.8242400000000001</v>
      </c>
      <c r="H98" s="5">
        <v>5.9398400000000011</v>
      </c>
      <c r="I98" s="5">
        <v>0.55471999999999988</v>
      </c>
      <c r="J98" s="5">
        <v>5.9376000000000007</v>
      </c>
      <c r="K98" s="5">
        <f t="shared" si="2"/>
        <v>17.463550000000001</v>
      </c>
      <c r="L98" s="5">
        <f t="shared" si="3"/>
        <v>9.7520438685147059</v>
      </c>
    </row>
    <row r="99" spans="1:12" ht="16.5" x14ac:dyDescent="0.25">
      <c r="A99" s="1">
        <v>0.97916666666666696</v>
      </c>
      <c r="B99" s="1">
        <v>0.98958333333333404</v>
      </c>
      <c r="C99" s="5">
        <v>0</v>
      </c>
      <c r="D99" s="5">
        <v>0</v>
      </c>
      <c r="E99" s="5">
        <v>1.0687199999999994</v>
      </c>
      <c r="F99" s="5">
        <v>1.1384300000000003</v>
      </c>
      <c r="G99" s="5">
        <v>2.9121800000000007</v>
      </c>
      <c r="H99" s="5">
        <v>5.9398400000000011</v>
      </c>
      <c r="I99" s="5">
        <v>0.55471999999999988</v>
      </c>
      <c r="J99" s="5">
        <v>5.9376000000000007</v>
      </c>
      <c r="K99" s="5">
        <f t="shared" si="2"/>
        <v>17.551490000000001</v>
      </c>
      <c r="L99" s="5">
        <f t="shared" si="3"/>
        <v>9.7522340439472668</v>
      </c>
    </row>
    <row r="100" spans="1:12" ht="16.5" x14ac:dyDescent="0.25">
      <c r="A100" s="1">
        <v>0.98958333333333404</v>
      </c>
      <c r="B100" s="1">
        <v>1</v>
      </c>
      <c r="C100" s="5">
        <v>0</v>
      </c>
      <c r="D100" s="5">
        <v>0</v>
      </c>
      <c r="E100" s="5">
        <v>1.0687199999999994</v>
      </c>
      <c r="F100" s="5">
        <v>1.1384300000000003</v>
      </c>
      <c r="G100" s="5">
        <v>2.9870300000000003</v>
      </c>
      <c r="H100" s="5">
        <v>5.9398400000000011</v>
      </c>
      <c r="I100" s="5">
        <v>0.55471999999999988</v>
      </c>
      <c r="J100" s="5">
        <v>5.9376000000000007</v>
      </c>
      <c r="K100" s="5">
        <f t="shared" si="2"/>
        <v>17.626339999999999</v>
      </c>
      <c r="L100" s="5">
        <f t="shared" si="3"/>
        <v>9.7523944165379781</v>
      </c>
    </row>
    <row r="101" spans="1:12" ht="18.75" x14ac:dyDescent="0.25">
      <c r="A101" s="8" t="s">
        <v>17</v>
      </c>
      <c r="B101" s="8"/>
      <c r="C101" s="6">
        <f>SUM(C5:C100)/4</f>
        <v>8.8996800000000018</v>
      </c>
      <c r="D101" s="6">
        <f>SUM(D5:D100)/4</f>
        <v>17.807939999999995</v>
      </c>
      <c r="E101" s="6">
        <f>SUM(E5:E100)/4</f>
        <v>25.646939999999979</v>
      </c>
      <c r="F101" s="6">
        <f t="shared" ref="F101:K101" si="4">SUM(F5:F100)/4</f>
        <v>27.319839999999992</v>
      </c>
      <c r="G101" s="6">
        <f t="shared" si="4"/>
        <v>67.005234999999971</v>
      </c>
      <c r="H101" s="6">
        <f t="shared" si="4"/>
        <v>142.55242000000007</v>
      </c>
      <c r="I101" s="6">
        <f t="shared" si="4"/>
        <v>13.312060000000027</v>
      </c>
      <c r="J101" s="6">
        <f t="shared" si="4"/>
        <v>142.49874999999972</v>
      </c>
      <c r="K101" s="6">
        <f t="shared" si="4"/>
        <v>445.04286499999989</v>
      </c>
      <c r="L101" s="6">
        <f>SUMPRODUCT(K5:K100,L5:L100)/SUM(K5:K100)</f>
        <v>9.6888451878674609</v>
      </c>
    </row>
    <row r="103" spans="1:12" ht="30" x14ac:dyDescent="0.25">
      <c r="C103" s="4"/>
      <c r="D103" s="4"/>
      <c r="E103" s="3" t="s">
        <v>26</v>
      </c>
      <c r="F103" s="3" t="s">
        <v>27</v>
      </c>
    </row>
    <row r="104" spans="1:12" ht="30" x14ac:dyDescent="0.25">
      <c r="C104" s="7" t="s">
        <v>24</v>
      </c>
      <c r="D104" s="3" t="s">
        <v>25</v>
      </c>
      <c r="E104" s="5">
        <f>K101</f>
        <v>445.04286499999989</v>
      </c>
      <c r="F104" s="5">
        <f>L101</f>
        <v>9.6888451878674609</v>
      </c>
    </row>
    <row r="105" spans="1:12" ht="30" x14ac:dyDescent="0.25">
      <c r="C105" s="7" t="s">
        <v>22</v>
      </c>
      <c r="D105" s="3" t="s">
        <v>20</v>
      </c>
      <c r="E105" s="5">
        <f>SUM(K25:K44)/4</f>
        <v>113.84471999999994</v>
      </c>
      <c r="F105" s="5">
        <f>SUMPRODUCT(K25:K44,L25:L44)/SUM(K25:K44)</f>
        <v>9.5051773942612368</v>
      </c>
    </row>
    <row r="106" spans="1:12" ht="30" x14ac:dyDescent="0.25">
      <c r="C106" s="7" t="s">
        <v>23</v>
      </c>
      <c r="D106" s="3" t="s">
        <v>21</v>
      </c>
      <c r="E106" s="5">
        <f>SUM(K81:K100)/4</f>
        <v>87.240637499999991</v>
      </c>
      <c r="F106" s="5">
        <f>SUMPRODUCT(K81:K100,L81:L100)/SUM(K81:K100)</f>
        <v>9.7520103188723262</v>
      </c>
    </row>
    <row r="108" spans="1:12" x14ac:dyDescent="0.25">
      <c r="A108" t="s">
        <v>28</v>
      </c>
    </row>
    <row r="110" spans="1:12" x14ac:dyDescent="0.25">
      <c r="A110" t="s">
        <v>29</v>
      </c>
    </row>
  </sheetData>
  <mergeCells count="13">
    <mergeCell ref="K2:K4"/>
    <mergeCell ref="L2:L4"/>
    <mergeCell ref="A1:L1"/>
    <mergeCell ref="F2:F3"/>
    <mergeCell ref="G2:G3"/>
    <mergeCell ref="H2:H3"/>
    <mergeCell ref="I2:I3"/>
    <mergeCell ref="J2:J3"/>
    <mergeCell ref="A101:B101"/>
    <mergeCell ref="A2:B4"/>
    <mergeCell ref="C2:C3"/>
    <mergeCell ref="D2:D3"/>
    <mergeCell ref="E2:E3"/>
  </mergeCells>
  <hyperlinks>
    <hyperlink ref="I2:I3" r:id="rId1" display="LoI 584/23, Dt: 22.02.2023 and its amendment LoI 599/23, Dt: 28.02.2023"/>
    <hyperlink ref="H2:H3" r:id="rId2" display="LoI 583/23, Dt: 22.02.2023 and its amendment LoI 604/23, Dt: 28.02.2023"/>
    <hyperlink ref="G2:G3" r:id="rId3" display="LoI 582/23, Dt: 22.02.2023 and its amendment LoI 603/23, Dt: 28.02.2023"/>
    <hyperlink ref="F2:F3" r:id="rId4" display="LoI 581/23, Dt: 22.02.2023 and its amendment LoI 602/23, Dt: 28.02.2023"/>
    <hyperlink ref="E2:E3" r:id="rId5" display="LoI 580/23, Dt: 22.02.2023 and its amendment LoI 601/23, Dt: 28.02.2023"/>
    <hyperlink ref="D2:D3" r:id="rId6" display="LoI 506/22, Dt: 20.12.2022 "/>
    <hyperlink ref="C2:C3" r:id="rId7" display="LoI 505/22 Dt: 20.12.2022"/>
    <hyperlink ref="J2:J3" r:id="rId8" display="LoI 579/23, Dt: 22.02.2023 and its amendment LoI 600/23, Dt: 28.02.2023"/>
  </hyperlinks>
  <printOptions horizontalCentered="1"/>
  <pageMargins left="0.70866141732283472" right="0.70866141732283472" top="0.55118110236220474" bottom="0.55118110236220474" header="0.31496062992125984" footer="0.31496062992125984"/>
  <pageSetup paperSize="9" scale="68" orientation="landscape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APRIL 2023</vt:lpstr>
      <vt:lpstr>'APRIL 2023'!Print_Area</vt:lpstr>
      <vt:lpstr>'APRIL 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RAC</cp:lastModifiedBy>
  <cp:lastPrinted>2023-07-05T07:19:51Z</cp:lastPrinted>
  <dcterms:created xsi:type="dcterms:W3CDTF">2023-04-13T11:22:52Z</dcterms:created>
  <dcterms:modified xsi:type="dcterms:W3CDTF">2023-07-05T07:20:31Z</dcterms:modified>
</cp:coreProperties>
</file>